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670" yWindow="2370" windowWidth="14460" windowHeight="11580"/>
  </bookViews>
  <sheets>
    <sheet name="ECN History" sheetId="7" r:id="rId1"/>
    <sheet name="M2S090T(S)-FG484" sheetId="14" r:id="rId2"/>
    <sheet name="M2S090-FG484" sheetId="18" r:id="rId3"/>
  </sheets>
  <definedNames>
    <definedName name="_xlnm._FilterDatabase" localSheetId="2" hidden="1">'M2S090-FG484'!$A$1:$N$488</definedName>
    <definedName name="_xlnm._FilterDatabase" localSheetId="1" hidden="1">'M2S090T(S)-FG484'!$A$1:$N$488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4525"/>
</workbook>
</file>

<file path=xl/calcChain.xml><?xml version="1.0" encoding="utf-8"?>
<calcChain xmlns="http://schemas.openxmlformats.org/spreadsheetml/2006/main">
  <c r="G5" i="18" l="1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G110" i="18"/>
  <c r="G111" i="18"/>
  <c r="G112" i="18"/>
  <c r="G113" i="18"/>
  <c r="G114" i="18"/>
  <c r="G115" i="18"/>
  <c r="G116" i="18"/>
  <c r="G117" i="18"/>
  <c r="G118" i="18"/>
  <c r="G119" i="18"/>
  <c r="G120" i="18"/>
  <c r="G121" i="18"/>
  <c r="G122" i="18"/>
  <c r="G123" i="18"/>
  <c r="G124" i="18"/>
  <c r="G125" i="18"/>
  <c r="G126" i="18"/>
  <c r="G127" i="18"/>
  <c r="G128" i="18"/>
  <c r="G129" i="18"/>
  <c r="G130" i="18"/>
  <c r="G131" i="18"/>
  <c r="G132" i="18"/>
  <c r="G133" i="18"/>
  <c r="G134" i="18"/>
  <c r="G135" i="18"/>
  <c r="G136" i="18"/>
  <c r="G137" i="18"/>
  <c r="G138" i="18"/>
  <c r="G139" i="18"/>
  <c r="G140" i="18"/>
  <c r="G141" i="18"/>
  <c r="G142" i="18"/>
  <c r="G143" i="18"/>
  <c r="G144" i="18"/>
  <c r="G145" i="18"/>
  <c r="G146" i="18"/>
  <c r="G147" i="18"/>
  <c r="G148" i="18"/>
  <c r="G149" i="18"/>
  <c r="G150" i="18"/>
  <c r="G151" i="18"/>
  <c r="G152" i="18"/>
  <c r="G153" i="18"/>
  <c r="G154" i="18"/>
  <c r="G155" i="18"/>
  <c r="G156" i="18"/>
  <c r="G157" i="18"/>
  <c r="G158" i="18"/>
  <c r="G159" i="18"/>
  <c r="G160" i="18"/>
  <c r="G161" i="18"/>
  <c r="G162" i="18"/>
  <c r="G163" i="18"/>
  <c r="G164" i="18"/>
  <c r="G165" i="18"/>
  <c r="G166" i="18"/>
  <c r="G167" i="18"/>
  <c r="G168" i="18"/>
  <c r="G169" i="18"/>
  <c r="G170" i="18"/>
  <c r="G171" i="18"/>
  <c r="G172" i="18"/>
  <c r="G173" i="18"/>
  <c r="G174" i="18"/>
  <c r="G175" i="18"/>
  <c r="G176" i="18"/>
  <c r="G177" i="18"/>
  <c r="G178" i="18"/>
  <c r="G179" i="18"/>
  <c r="G180" i="18"/>
  <c r="G181" i="18"/>
  <c r="G182" i="18"/>
  <c r="G183" i="18"/>
  <c r="G184" i="18"/>
  <c r="G185" i="18"/>
  <c r="G186" i="18"/>
  <c r="G187" i="18"/>
  <c r="G188" i="18"/>
  <c r="G189" i="18"/>
  <c r="G190" i="18"/>
  <c r="G191" i="18"/>
  <c r="G192" i="18"/>
  <c r="G193" i="18"/>
  <c r="G194" i="18"/>
  <c r="G195" i="18"/>
  <c r="G196" i="18"/>
  <c r="G197" i="18"/>
  <c r="G198" i="18"/>
  <c r="G199" i="18"/>
  <c r="G200" i="18"/>
  <c r="G201" i="18"/>
  <c r="G202" i="18"/>
  <c r="G203" i="18"/>
  <c r="G204" i="18"/>
  <c r="G205" i="18"/>
  <c r="G206" i="18"/>
  <c r="G207" i="18"/>
  <c r="G208" i="18"/>
  <c r="G209" i="18"/>
  <c r="G210" i="18"/>
  <c r="G211" i="18"/>
  <c r="G212" i="18"/>
  <c r="G213" i="18"/>
  <c r="G214" i="18"/>
  <c r="G215" i="18"/>
  <c r="G216" i="18"/>
  <c r="G217" i="18"/>
  <c r="G218" i="18"/>
  <c r="G219" i="18"/>
  <c r="G220" i="18"/>
  <c r="G221" i="18"/>
  <c r="G222" i="18"/>
  <c r="G223" i="18"/>
  <c r="G224" i="18"/>
  <c r="G225" i="18"/>
  <c r="G226" i="18"/>
  <c r="G227" i="18"/>
  <c r="G228" i="18"/>
  <c r="G229" i="18"/>
  <c r="G230" i="18"/>
  <c r="G231" i="18"/>
  <c r="G232" i="18"/>
  <c r="G233" i="18"/>
  <c r="G234" i="18"/>
  <c r="G235" i="18"/>
  <c r="G236" i="18"/>
  <c r="G237" i="18"/>
  <c r="G238" i="18"/>
  <c r="G239" i="18"/>
  <c r="G240" i="18"/>
  <c r="G241" i="18"/>
  <c r="G242" i="18"/>
  <c r="G243" i="18"/>
  <c r="G244" i="18"/>
  <c r="G245" i="18"/>
  <c r="G246" i="18"/>
  <c r="G247" i="18"/>
  <c r="G248" i="18"/>
  <c r="G249" i="18"/>
  <c r="G250" i="18"/>
  <c r="G251" i="18"/>
  <c r="G252" i="18"/>
  <c r="G253" i="18"/>
  <c r="G254" i="18"/>
  <c r="G255" i="18"/>
  <c r="G256" i="18"/>
  <c r="G257" i="18"/>
  <c r="G258" i="18"/>
  <c r="G259" i="18"/>
  <c r="G260" i="18"/>
  <c r="G261" i="18"/>
  <c r="G262" i="18"/>
  <c r="G263" i="18"/>
  <c r="G264" i="18"/>
  <c r="G265" i="18"/>
  <c r="G266" i="18"/>
  <c r="G267" i="18"/>
  <c r="G268" i="18"/>
  <c r="G269" i="18"/>
  <c r="G270" i="18"/>
  <c r="G271" i="18"/>
  <c r="G272" i="18"/>
  <c r="G273" i="18"/>
  <c r="G274" i="18"/>
  <c r="G275" i="18"/>
  <c r="G276" i="18"/>
  <c r="G277" i="18"/>
  <c r="G278" i="18"/>
  <c r="G279" i="18"/>
  <c r="G280" i="18"/>
  <c r="G281" i="18"/>
  <c r="G282" i="18"/>
  <c r="G283" i="18"/>
  <c r="G284" i="18"/>
  <c r="G285" i="18"/>
  <c r="G286" i="18"/>
  <c r="G287" i="18"/>
  <c r="G288" i="18"/>
  <c r="G289" i="18"/>
  <c r="G290" i="18"/>
  <c r="G291" i="18"/>
  <c r="G292" i="18"/>
  <c r="G293" i="18"/>
  <c r="G294" i="18"/>
  <c r="G295" i="18"/>
  <c r="G296" i="18"/>
  <c r="G297" i="18"/>
  <c r="G298" i="18"/>
  <c r="G299" i="18"/>
  <c r="G300" i="18"/>
  <c r="G301" i="18"/>
  <c r="G302" i="18"/>
  <c r="G303" i="18"/>
  <c r="G304" i="18"/>
  <c r="G305" i="18"/>
  <c r="G306" i="18"/>
  <c r="G307" i="18"/>
  <c r="G308" i="18"/>
  <c r="G309" i="18"/>
  <c r="G310" i="18"/>
  <c r="G311" i="18"/>
  <c r="G312" i="18"/>
  <c r="G313" i="18"/>
  <c r="G314" i="18"/>
  <c r="G315" i="18"/>
  <c r="G316" i="18"/>
  <c r="G317" i="18"/>
  <c r="G318" i="18"/>
  <c r="G319" i="18"/>
  <c r="G320" i="18"/>
  <c r="G321" i="18"/>
  <c r="G322" i="18"/>
  <c r="G323" i="18"/>
  <c r="G324" i="18"/>
  <c r="G325" i="18"/>
  <c r="G326" i="18"/>
  <c r="G327" i="18"/>
  <c r="G328" i="18"/>
  <c r="G329" i="18"/>
  <c r="G330" i="18"/>
  <c r="G331" i="18"/>
  <c r="G332" i="18"/>
  <c r="G333" i="18"/>
  <c r="G334" i="18"/>
  <c r="G335" i="18"/>
  <c r="G336" i="18"/>
  <c r="G337" i="18"/>
  <c r="G338" i="18"/>
  <c r="G339" i="18"/>
  <c r="G340" i="18"/>
  <c r="G341" i="18"/>
  <c r="G342" i="18"/>
  <c r="G343" i="18"/>
  <c r="G344" i="18"/>
  <c r="G345" i="18"/>
  <c r="G346" i="18"/>
  <c r="G347" i="18"/>
  <c r="G348" i="18"/>
  <c r="G349" i="18"/>
  <c r="G350" i="18"/>
  <c r="G351" i="18"/>
  <c r="G352" i="18"/>
  <c r="G353" i="18"/>
  <c r="G354" i="18"/>
  <c r="G355" i="18"/>
  <c r="G356" i="18"/>
  <c r="G357" i="18"/>
  <c r="G358" i="18"/>
  <c r="G359" i="18"/>
  <c r="G360" i="18"/>
  <c r="G361" i="18"/>
  <c r="G362" i="18"/>
  <c r="G363" i="18"/>
  <c r="G364" i="18"/>
  <c r="G365" i="18"/>
  <c r="G366" i="18"/>
  <c r="G367" i="18"/>
  <c r="G368" i="18"/>
  <c r="G369" i="18"/>
  <c r="G370" i="18"/>
  <c r="G371" i="18"/>
  <c r="G372" i="18"/>
  <c r="G373" i="18"/>
  <c r="G374" i="18"/>
  <c r="G375" i="18"/>
  <c r="G376" i="18"/>
  <c r="G377" i="18"/>
  <c r="G378" i="18"/>
  <c r="G379" i="18"/>
  <c r="G380" i="18"/>
  <c r="G381" i="18"/>
  <c r="G382" i="18"/>
  <c r="G383" i="18"/>
  <c r="G384" i="18"/>
  <c r="G385" i="18"/>
  <c r="G386" i="18"/>
  <c r="G387" i="18"/>
  <c r="G388" i="18"/>
  <c r="G389" i="18"/>
  <c r="G390" i="18"/>
  <c r="G391" i="18"/>
  <c r="G392" i="18"/>
  <c r="G393" i="18"/>
  <c r="G394" i="18"/>
  <c r="G395" i="18"/>
  <c r="G396" i="18"/>
  <c r="G397" i="18"/>
  <c r="G398" i="18"/>
  <c r="G399" i="18"/>
  <c r="G400" i="18"/>
  <c r="G401" i="18"/>
  <c r="G402" i="18"/>
  <c r="G403" i="18"/>
  <c r="G404" i="18"/>
  <c r="G405" i="18"/>
  <c r="G406" i="18"/>
  <c r="G407" i="18"/>
  <c r="G408" i="18"/>
  <c r="G409" i="18"/>
  <c r="G410" i="18"/>
  <c r="G411" i="18"/>
  <c r="G412" i="18"/>
  <c r="G413" i="18"/>
  <c r="G414" i="18"/>
  <c r="G415" i="18"/>
  <c r="G416" i="18"/>
  <c r="G417" i="18"/>
  <c r="G418" i="18"/>
  <c r="G419" i="18"/>
  <c r="G420" i="18"/>
  <c r="G421" i="18"/>
  <c r="G422" i="18"/>
  <c r="G423" i="18"/>
  <c r="G424" i="18"/>
  <c r="G425" i="18"/>
  <c r="G426" i="18"/>
  <c r="G427" i="18"/>
  <c r="G428" i="18"/>
  <c r="G429" i="18"/>
  <c r="G430" i="18"/>
  <c r="G431" i="18"/>
  <c r="G432" i="18"/>
  <c r="G433" i="18"/>
  <c r="G434" i="18"/>
  <c r="G435" i="18"/>
  <c r="G436" i="18"/>
  <c r="G437" i="18"/>
  <c r="G438" i="18"/>
  <c r="G439" i="18"/>
  <c r="G440" i="18"/>
  <c r="G441" i="18"/>
  <c r="G442" i="18"/>
  <c r="G443" i="18"/>
  <c r="G444" i="18"/>
  <c r="G445" i="18"/>
  <c r="G446" i="18"/>
  <c r="G447" i="18"/>
  <c r="G448" i="18"/>
  <c r="G449" i="18"/>
  <c r="G450" i="18"/>
  <c r="G451" i="18"/>
  <c r="G452" i="18"/>
  <c r="G453" i="18"/>
  <c r="G454" i="18"/>
  <c r="G455" i="18"/>
  <c r="G456" i="18"/>
  <c r="G457" i="18"/>
  <c r="G458" i="18"/>
  <c r="G459" i="18"/>
  <c r="G460" i="18"/>
  <c r="G461" i="18"/>
  <c r="G462" i="18"/>
  <c r="G463" i="18"/>
  <c r="G464" i="18"/>
  <c r="G465" i="18"/>
  <c r="G466" i="18"/>
  <c r="G467" i="18"/>
  <c r="G468" i="18"/>
  <c r="G469" i="18"/>
  <c r="G470" i="18"/>
  <c r="G471" i="18"/>
  <c r="G472" i="18"/>
  <c r="G473" i="18"/>
  <c r="G474" i="18"/>
  <c r="G475" i="18"/>
  <c r="G476" i="18"/>
  <c r="G477" i="18"/>
  <c r="G478" i="18"/>
  <c r="G479" i="18"/>
  <c r="G480" i="18"/>
  <c r="G481" i="18"/>
  <c r="G482" i="18"/>
  <c r="G483" i="18"/>
  <c r="G484" i="18"/>
  <c r="G485" i="18"/>
  <c r="G486" i="18"/>
  <c r="G487" i="18"/>
  <c r="E5" i="18"/>
  <c r="F5" i="18" s="1"/>
  <c r="E6" i="18"/>
  <c r="F6" i="18" s="1"/>
  <c r="E7" i="18"/>
  <c r="F7" i="18" s="1"/>
  <c r="E8" i="18"/>
  <c r="F8" i="18" s="1"/>
  <c r="E9" i="18"/>
  <c r="F9" i="18" s="1"/>
  <c r="E10" i="18"/>
  <c r="F10" i="18" s="1"/>
  <c r="E11" i="18"/>
  <c r="F11" i="18" s="1"/>
  <c r="E12" i="18"/>
  <c r="F12" i="18" s="1"/>
  <c r="E13" i="18"/>
  <c r="F13" i="18" s="1"/>
  <c r="E14" i="18"/>
  <c r="F14" i="18" s="1"/>
  <c r="E15" i="18"/>
  <c r="F15" i="18" s="1"/>
  <c r="E16" i="18"/>
  <c r="F16" i="18" s="1"/>
  <c r="E17" i="18"/>
  <c r="F17" i="18" s="1"/>
  <c r="E18" i="18"/>
  <c r="F18" i="18" s="1"/>
  <c r="E19" i="18"/>
  <c r="F19" i="18" s="1"/>
  <c r="E20" i="18"/>
  <c r="F20" i="18" s="1"/>
  <c r="E21" i="18"/>
  <c r="F21" i="18" s="1"/>
  <c r="E22" i="18"/>
  <c r="F22" i="18" s="1"/>
  <c r="E23" i="18"/>
  <c r="F23" i="18" s="1"/>
  <c r="E24" i="18"/>
  <c r="F24" i="18" s="1"/>
  <c r="E25" i="18"/>
  <c r="F25" i="18" s="1"/>
  <c r="E26" i="18"/>
  <c r="F26" i="18" s="1"/>
  <c r="E27" i="18"/>
  <c r="F27" i="18" s="1"/>
  <c r="E28" i="18"/>
  <c r="F28" i="18" s="1"/>
  <c r="E29" i="18"/>
  <c r="F29" i="18" s="1"/>
  <c r="E30" i="18"/>
  <c r="F30" i="18" s="1"/>
  <c r="E31" i="18"/>
  <c r="F31" i="18" s="1"/>
  <c r="E32" i="18"/>
  <c r="F32" i="18" s="1"/>
  <c r="E33" i="18"/>
  <c r="F33" i="18" s="1"/>
  <c r="E34" i="18"/>
  <c r="F34" i="18" s="1"/>
  <c r="E35" i="18"/>
  <c r="F35" i="18" s="1"/>
  <c r="E36" i="18"/>
  <c r="F36" i="18" s="1"/>
  <c r="E37" i="18"/>
  <c r="F37" i="18" s="1"/>
  <c r="E38" i="18"/>
  <c r="F38" i="18" s="1"/>
  <c r="E39" i="18"/>
  <c r="F39" i="18" s="1"/>
  <c r="E40" i="18"/>
  <c r="F40" i="18" s="1"/>
  <c r="E41" i="18"/>
  <c r="F41" i="18" s="1"/>
  <c r="E42" i="18"/>
  <c r="F42" i="18" s="1"/>
  <c r="E43" i="18"/>
  <c r="F43" i="18" s="1"/>
  <c r="E44" i="18"/>
  <c r="F44" i="18" s="1"/>
  <c r="E45" i="18"/>
  <c r="F45" i="18" s="1"/>
  <c r="E46" i="18"/>
  <c r="F46" i="18" s="1"/>
  <c r="E47" i="18"/>
  <c r="F47" i="18" s="1"/>
  <c r="E48" i="18"/>
  <c r="F48" i="18" s="1"/>
  <c r="E49" i="18"/>
  <c r="F49" i="18" s="1"/>
  <c r="E50" i="18"/>
  <c r="F50" i="18" s="1"/>
  <c r="E51" i="18"/>
  <c r="F51" i="18" s="1"/>
  <c r="E52" i="18"/>
  <c r="F52" i="18" s="1"/>
  <c r="E53" i="18"/>
  <c r="F53" i="18" s="1"/>
  <c r="E54" i="18"/>
  <c r="F54" i="18" s="1"/>
  <c r="E55" i="18"/>
  <c r="F55" i="18" s="1"/>
  <c r="E56" i="18"/>
  <c r="F56" i="18" s="1"/>
  <c r="E57" i="18"/>
  <c r="F57" i="18" s="1"/>
  <c r="E58" i="18"/>
  <c r="F58" i="18" s="1"/>
  <c r="E59" i="18"/>
  <c r="F59" i="18" s="1"/>
  <c r="E60" i="18"/>
  <c r="F60" i="18" s="1"/>
  <c r="E61" i="18"/>
  <c r="F61" i="18" s="1"/>
  <c r="E62" i="18"/>
  <c r="F62" i="18" s="1"/>
  <c r="E63" i="18"/>
  <c r="F63" i="18" s="1"/>
  <c r="E64" i="18"/>
  <c r="F64" i="18" s="1"/>
  <c r="E65" i="18"/>
  <c r="F65" i="18" s="1"/>
  <c r="E66" i="18"/>
  <c r="F66" i="18" s="1"/>
  <c r="E67" i="18"/>
  <c r="F67" i="18" s="1"/>
  <c r="E68" i="18"/>
  <c r="F68" i="18" s="1"/>
  <c r="E69" i="18"/>
  <c r="F69" i="18" s="1"/>
  <c r="E70" i="18"/>
  <c r="F70" i="18" s="1"/>
  <c r="E71" i="18"/>
  <c r="F71" i="18" s="1"/>
  <c r="E72" i="18"/>
  <c r="F72" i="18" s="1"/>
  <c r="E73" i="18"/>
  <c r="F73" i="18" s="1"/>
  <c r="E74" i="18"/>
  <c r="F74" i="18" s="1"/>
  <c r="E75" i="18"/>
  <c r="F75" i="18" s="1"/>
  <c r="E76" i="18"/>
  <c r="F76" i="18" s="1"/>
  <c r="E77" i="18"/>
  <c r="F77" i="18" s="1"/>
  <c r="E78" i="18"/>
  <c r="F78" i="18" s="1"/>
  <c r="E79" i="18"/>
  <c r="F79" i="18" s="1"/>
  <c r="E80" i="18"/>
  <c r="F80" i="18" s="1"/>
  <c r="E81" i="18"/>
  <c r="F81" i="18" s="1"/>
  <c r="E82" i="18"/>
  <c r="F82" i="18" s="1"/>
  <c r="E83" i="18"/>
  <c r="F83" i="18" s="1"/>
  <c r="E84" i="18"/>
  <c r="F84" i="18" s="1"/>
  <c r="E85" i="18"/>
  <c r="F85" i="18" s="1"/>
  <c r="E86" i="18"/>
  <c r="F86" i="18" s="1"/>
  <c r="E87" i="18"/>
  <c r="F87" i="18" s="1"/>
  <c r="E88" i="18"/>
  <c r="F88" i="18" s="1"/>
  <c r="E89" i="18"/>
  <c r="F89" i="18" s="1"/>
  <c r="E90" i="18"/>
  <c r="F90" i="18" s="1"/>
  <c r="E91" i="18"/>
  <c r="F91" i="18" s="1"/>
  <c r="E92" i="18"/>
  <c r="F92" i="18" s="1"/>
  <c r="E93" i="18"/>
  <c r="F93" i="18" s="1"/>
  <c r="E94" i="18"/>
  <c r="F94" i="18" s="1"/>
  <c r="E95" i="18"/>
  <c r="F95" i="18" s="1"/>
  <c r="E96" i="18"/>
  <c r="F96" i="18" s="1"/>
  <c r="E97" i="18"/>
  <c r="F97" i="18" s="1"/>
  <c r="E98" i="18"/>
  <c r="F98" i="18" s="1"/>
  <c r="E99" i="18"/>
  <c r="F99" i="18" s="1"/>
  <c r="E100" i="18"/>
  <c r="F100" i="18" s="1"/>
  <c r="E101" i="18"/>
  <c r="F101" i="18" s="1"/>
  <c r="E102" i="18"/>
  <c r="F102" i="18" s="1"/>
  <c r="E103" i="18"/>
  <c r="F103" i="18" s="1"/>
  <c r="E104" i="18"/>
  <c r="F104" i="18" s="1"/>
  <c r="E105" i="18"/>
  <c r="F105" i="18" s="1"/>
  <c r="E106" i="18"/>
  <c r="F106" i="18" s="1"/>
  <c r="E107" i="18"/>
  <c r="F107" i="18" s="1"/>
  <c r="E108" i="18"/>
  <c r="F108" i="18" s="1"/>
  <c r="E109" i="18"/>
  <c r="F109" i="18" s="1"/>
  <c r="E110" i="18"/>
  <c r="F110" i="18" s="1"/>
  <c r="E111" i="18"/>
  <c r="F111" i="18" s="1"/>
  <c r="E112" i="18"/>
  <c r="F112" i="18" s="1"/>
  <c r="E113" i="18"/>
  <c r="F113" i="18" s="1"/>
  <c r="E114" i="18"/>
  <c r="F114" i="18" s="1"/>
  <c r="E115" i="18"/>
  <c r="F115" i="18" s="1"/>
  <c r="E116" i="18"/>
  <c r="F116" i="18" s="1"/>
  <c r="E117" i="18"/>
  <c r="F117" i="18" s="1"/>
  <c r="E118" i="18"/>
  <c r="F118" i="18" s="1"/>
  <c r="E119" i="18"/>
  <c r="F119" i="18" s="1"/>
  <c r="E120" i="18"/>
  <c r="F120" i="18" s="1"/>
  <c r="E121" i="18"/>
  <c r="F121" i="18" s="1"/>
  <c r="E122" i="18"/>
  <c r="F122" i="18" s="1"/>
  <c r="E123" i="18"/>
  <c r="F123" i="18" s="1"/>
  <c r="E124" i="18"/>
  <c r="F124" i="18" s="1"/>
  <c r="E125" i="18"/>
  <c r="F125" i="18" s="1"/>
  <c r="E126" i="18"/>
  <c r="F126" i="18" s="1"/>
  <c r="E127" i="18"/>
  <c r="F127" i="18" s="1"/>
  <c r="E128" i="18"/>
  <c r="F128" i="18" s="1"/>
  <c r="E129" i="18"/>
  <c r="F129" i="18" s="1"/>
  <c r="E130" i="18"/>
  <c r="F130" i="18" s="1"/>
  <c r="E131" i="18"/>
  <c r="F131" i="18" s="1"/>
  <c r="E132" i="18"/>
  <c r="F132" i="18" s="1"/>
  <c r="E133" i="18"/>
  <c r="F133" i="18" s="1"/>
  <c r="E134" i="18"/>
  <c r="F134" i="18" s="1"/>
  <c r="E135" i="18"/>
  <c r="F135" i="18" s="1"/>
  <c r="E136" i="18"/>
  <c r="F136" i="18" s="1"/>
  <c r="E137" i="18"/>
  <c r="F137" i="18" s="1"/>
  <c r="E138" i="18"/>
  <c r="F138" i="18" s="1"/>
  <c r="E139" i="18"/>
  <c r="F139" i="18" s="1"/>
  <c r="E140" i="18"/>
  <c r="F140" i="18" s="1"/>
  <c r="E141" i="18"/>
  <c r="F141" i="18" s="1"/>
  <c r="E142" i="18"/>
  <c r="F142" i="18" s="1"/>
  <c r="E143" i="18"/>
  <c r="F143" i="18" s="1"/>
  <c r="E144" i="18"/>
  <c r="F144" i="18" s="1"/>
  <c r="E145" i="18"/>
  <c r="F145" i="18" s="1"/>
  <c r="E146" i="18"/>
  <c r="F146" i="18" s="1"/>
  <c r="E147" i="18"/>
  <c r="F147" i="18" s="1"/>
  <c r="E148" i="18"/>
  <c r="F148" i="18" s="1"/>
  <c r="E149" i="18"/>
  <c r="F149" i="18" s="1"/>
  <c r="E150" i="18"/>
  <c r="F150" i="18" s="1"/>
  <c r="E151" i="18"/>
  <c r="F151" i="18" s="1"/>
  <c r="E152" i="18"/>
  <c r="F152" i="18" s="1"/>
  <c r="E153" i="18"/>
  <c r="F153" i="18" s="1"/>
  <c r="E154" i="18"/>
  <c r="F154" i="18" s="1"/>
  <c r="E155" i="18"/>
  <c r="F155" i="18" s="1"/>
  <c r="E156" i="18"/>
  <c r="F156" i="18" s="1"/>
  <c r="E157" i="18"/>
  <c r="F157" i="18" s="1"/>
  <c r="E158" i="18"/>
  <c r="F158" i="18" s="1"/>
  <c r="E159" i="18"/>
  <c r="F159" i="18" s="1"/>
  <c r="E160" i="18"/>
  <c r="F160" i="18" s="1"/>
  <c r="E161" i="18"/>
  <c r="F161" i="18" s="1"/>
  <c r="E162" i="18"/>
  <c r="F162" i="18" s="1"/>
  <c r="E163" i="18"/>
  <c r="F163" i="18" s="1"/>
  <c r="E164" i="18"/>
  <c r="F164" i="18" s="1"/>
  <c r="E165" i="18"/>
  <c r="F165" i="18" s="1"/>
  <c r="E166" i="18"/>
  <c r="F166" i="18" s="1"/>
  <c r="E167" i="18"/>
  <c r="F167" i="18" s="1"/>
  <c r="E168" i="18"/>
  <c r="F168" i="18" s="1"/>
  <c r="E169" i="18"/>
  <c r="F169" i="18" s="1"/>
  <c r="E170" i="18"/>
  <c r="F170" i="18" s="1"/>
  <c r="E171" i="18"/>
  <c r="F171" i="18" s="1"/>
  <c r="E172" i="18"/>
  <c r="F172" i="18" s="1"/>
  <c r="E173" i="18"/>
  <c r="F173" i="18" s="1"/>
  <c r="E174" i="18"/>
  <c r="F174" i="18" s="1"/>
  <c r="E175" i="18"/>
  <c r="F175" i="18" s="1"/>
  <c r="E176" i="18"/>
  <c r="F176" i="18" s="1"/>
  <c r="E177" i="18"/>
  <c r="F177" i="18" s="1"/>
  <c r="E178" i="18"/>
  <c r="F178" i="18" s="1"/>
  <c r="E179" i="18"/>
  <c r="F179" i="18" s="1"/>
  <c r="E180" i="18"/>
  <c r="F180" i="18" s="1"/>
  <c r="E181" i="18"/>
  <c r="F181" i="18" s="1"/>
  <c r="E182" i="18"/>
  <c r="F182" i="18" s="1"/>
  <c r="E183" i="18"/>
  <c r="F183" i="18" s="1"/>
  <c r="E184" i="18"/>
  <c r="F184" i="18" s="1"/>
  <c r="E185" i="18"/>
  <c r="F185" i="18" s="1"/>
  <c r="E186" i="18"/>
  <c r="F186" i="18" s="1"/>
  <c r="E187" i="18"/>
  <c r="F187" i="18" s="1"/>
  <c r="E188" i="18"/>
  <c r="F188" i="18" s="1"/>
  <c r="E189" i="18"/>
  <c r="F189" i="18" s="1"/>
  <c r="E190" i="18"/>
  <c r="F190" i="18" s="1"/>
  <c r="E191" i="18"/>
  <c r="F191" i="18" s="1"/>
  <c r="E192" i="18"/>
  <c r="F192" i="18" s="1"/>
  <c r="E193" i="18"/>
  <c r="F193" i="18" s="1"/>
  <c r="E194" i="18"/>
  <c r="F194" i="18" s="1"/>
  <c r="E195" i="18"/>
  <c r="F195" i="18" s="1"/>
  <c r="E196" i="18"/>
  <c r="F196" i="18" s="1"/>
  <c r="E197" i="18"/>
  <c r="F197" i="18" s="1"/>
  <c r="E198" i="18"/>
  <c r="F198" i="18" s="1"/>
  <c r="E199" i="18"/>
  <c r="F199" i="18" s="1"/>
  <c r="E200" i="18"/>
  <c r="F200" i="18" s="1"/>
  <c r="E201" i="18"/>
  <c r="F201" i="18" s="1"/>
  <c r="E202" i="18"/>
  <c r="F202" i="18" s="1"/>
  <c r="E203" i="18"/>
  <c r="F203" i="18" s="1"/>
  <c r="E204" i="18"/>
  <c r="F204" i="18" s="1"/>
  <c r="E205" i="18"/>
  <c r="F205" i="18" s="1"/>
  <c r="E206" i="18"/>
  <c r="F206" i="18" s="1"/>
  <c r="E207" i="18"/>
  <c r="F207" i="18" s="1"/>
  <c r="E208" i="18"/>
  <c r="F208" i="18" s="1"/>
  <c r="E209" i="18"/>
  <c r="F209" i="18" s="1"/>
  <c r="E210" i="18"/>
  <c r="F210" i="18" s="1"/>
  <c r="E211" i="18"/>
  <c r="F211" i="18" s="1"/>
  <c r="E212" i="18"/>
  <c r="F212" i="18" s="1"/>
  <c r="E213" i="18"/>
  <c r="F213" i="18" s="1"/>
  <c r="E214" i="18"/>
  <c r="F214" i="18" s="1"/>
  <c r="E215" i="18"/>
  <c r="F215" i="18" s="1"/>
  <c r="E216" i="18"/>
  <c r="F216" i="18" s="1"/>
  <c r="E217" i="18"/>
  <c r="F217" i="18" s="1"/>
  <c r="E218" i="18"/>
  <c r="F218" i="18" s="1"/>
  <c r="E219" i="18"/>
  <c r="F219" i="18" s="1"/>
  <c r="E220" i="18"/>
  <c r="F220" i="18" s="1"/>
  <c r="E221" i="18"/>
  <c r="F221" i="18" s="1"/>
  <c r="E222" i="18"/>
  <c r="F222" i="18" s="1"/>
  <c r="E223" i="18"/>
  <c r="F223" i="18" s="1"/>
  <c r="E224" i="18"/>
  <c r="F224" i="18" s="1"/>
  <c r="E225" i="18"/>
  <c r="F225" i="18" s="1"/>
  <c r="E226" i="18"/>
  <c r="F226" i="18" s="1"/>
  <c r="E227" i="18"/>
  <c r="F227" i="18" s="1"/>
  <c r="E228" i="18"/>
  <c r="F228" i="18" s="1"/>
  <c r="E229" i="18"/>
  <c r="F229" i="18" s="1"/>
  <c r="E230" i="18"/>
  <c r="F230" i="18" s="1"/>
  <c r="E231" i="18"/>
  <c r="F231" i="18" s="1"/>
  <c r="E232" i="18"/>
  <c r="F232" i="18" s="1"/>
  <c r="E233" i="18"/>
  <c r="F233" i="18" s="1"/>
  <c r="E234" i="18"/>
  <c r="F234" i="18" s="1"/>
  <c r="E235" i="18"/>
  <c r="F235" i="18" s="1"/>
  <c r="E236" i="18"/>
  <c r="F236" i="18" s="1"/>
  <c r="E237" i="18"/>
  <c r="F237" i="18" s="1"/>
  <c r="E238" i="18"/>
  <c r="F238" i="18" s="1"/>
  <c r="E239" i="18"/>
  <c r="F239" i="18" s="1"/>
  <c r="E240" i="18"/>
  <c r="F240" i="18" s="1"/>
  <c r="E241" i="18"/>
  <c r="F241" i="18" s="1"/>
  <c r="E242" i="18"/>
  <c r="F242" i="18" s="1"/>
  <c r="E243" i="18"/>
  <c r="F243" i="18" s="1"/>
  <c r="E244" i="18"/>
  <c r="F244" i="18" s="1"/>
  <c r="E245" i="18"/>
  <c r="F245" i="18" s="1"/>
  <c r="E246" i="18"/>
  <c r="F246" i="18" s="1"/>
  <c r="E247" i="18"/>
  <c r="F247" i="18" s="1"/>
  <c r="E248" i="18"/>
  <c r="F248" i="18" s="1"/>
  <c r="E249" i="18"/>
  <c r="F249" i="18" s="1"/>
  <c r="E250" i="18"/>
  <c r="F250" i="18" s="1"/>
  <c r="E251" i="18"/>
  <c r="F251" i="18" s="1"/>
  <c r="E252" i="18"/>
  <c r="F252" i="18" s="1"/>
  <c r="E253" i="18"/>
  <c r="F253" i="18" s="1"/>
  <c r="E254" i="18"/>
  <c r="F254" i="18" s="1"/>
  <c r="E255" i="18"/>
  <c r="F255" i="18" s="1"/>
  <c r="E256" i="18"/>
  <c r="F256" i="18" s="1"/>
  <c r="E257" i="18"/>
  <c r="F257" i="18" s="1"/>
  <c r="E258" i="18"/>
  <c r="F258" i="18" s="1"/>
  <c r="E259" i="18"/>
  <c r="F259" i="18" s="1"/>
  <c r="E260" i="18"/>
  <c r="F260" i="18" s="1"/>
  <c r="E261" i="18"/>
  <c r="F261" i="18" s="1"/>
  <c r="E262" i="18"/>
  <c r="F262" i="18" s="1"/>
  <c r="E263" i="18"/>
  <c r="F263" i="18" s="1"/>
  <c r="E264" i="18"/>
  <c r="F264" i="18" s="1"/>
  <c r="E265" i="18"/>
  <c r="F265" i="18" s="1"/>
  <c r="E266" i="18"/>
  <c r="F266" i="18" s="1"/>
  <c r="E267" i="18"/>
  <c r="F267" i="18" s="1"/>
  <c r="E268" i="18"/>
  <c r="F268" i="18" s="1"/>
  <c r="E269" i="18"/>
  <c r="F269" i="18" s="1"/>
  <c r="E270" i="18"/>
  <c r="F270" i="18" s="1"/>
  <c r="E271" i="18"/>
  <c r="F271" i="18" s="1"/>
  <c r="E272" i="18"/>
  <c r="F272" i="18" s="1"/>
  <c r="E273" i="18"/>
  <c r="F273" i="18" s="1"/>
  <c r="E274" i="18"/>
  <c r="F274" i="18" s="1"/>
  <c r="E275" i="18"/>
  <c r="F275" i="18" s="1"/>
  <c r="E276" i="18"/>
  <c r="F276" i="18" s="1"/>
  <c r="E277" i="18"/>
  <c r="F277" i="18" s="1"/>
  <c r="E278" i="18"/>
  <c r="F278" i="18" s="1"/>
  <c r="E279" i="18"/>
  <c r="F279" i="18" s="1"/>
  <c r="E280" i="18"/>
  <c r="F280" i="18" s="1"/>
  <c r="E281" i="18"/>
  <c r="F281" i="18" s="1"/>
  <c r="E282" i="18"/>
  <c r="F282" i="18" s="1"/>
  <c r="E283" i="18"/>
  <c r="F283" i="18" s="1"/>
  <c r="E284" i="18"/>
  <c r="F284" i="18" s="1"/>
  <c r="E285" i="18"/>
  <c r="F285" i="18" s="1"/>
  <c r="E286" i="18"/>
  <c r="F286" i="18" s="1"/>
  <c r="E287" i="18"/>
  <c r="F287" i="18" s="1"/>
  <c r="E288" i="18"/>
  <c r="F288" i="18" s="1"/>
  <c r="E289" i="18"/>
  <c r="F289" i="18" s="1"/>
  <c r="E290" i="18"/>
  <c r="F290" i="18" s="1"/>
  <c r="E291" i="18"/>
  <c r="F291" i="18" s="1"/>
  <c r="E292" i="18"/>
  <c r="F292" i="18" s="1"/>
  <c r="E293" i="18"/>
  <c r="F293" i="18" s="1"/>
  <c r="E294" i="18"/>
  <c r="F294" i="18" s="1"/>
  <c r="E295" i="18"/>
  <c r="F295" i="18" s="1"/>
  <c r="E296" i="18"/>
  <c r="F296" i="18" s="1"/>
  <c r="E297" i="18"/>
  <c r="F297" i="18" s="1"/>
  <c r="E298" i="18"/>
  <c r="F298" i="18" s="1"/>
  <c r="E299" i="18"/>
  <c r="F299" i="18" s="1"/>
  <c r="E300" i="18"/>
  <c r="F300" i="18" s="1"/>
  <c r="E301" i="18"/>
  <c r="F301" i="18" s="1"/>
  <c r="E302" i="18"/>
  <c r="F302" i="18" s="1"/>
  <c r="E303" i="18"/>
  <c r="F303" i="18" s="1"/>
  <c r="E304" i="18"/>
  <c r="F304" i="18" s="1"/>
  <c r="E305" i="18"/>
  <c r="F305" i="18" s="1"/>
  <c r="E306" i="18"/>
  <c r="F306" i="18" s="1"/>
  <c r="E307" i="18"/>
  <c r="F307" i="18" s="1"/>
  <c r="E308" i="18"/>
  <c r="F308" i="18" s="1"/>
  <c r="E309" i="18"/>
  <c r="F309" i="18" s="1"/>
  <c r="E310" i="18"/>
  <c r="F310" i="18" s="1"/>
  <c r="E311" i="18"/>
  <c r="F311" i="18" s="1"/>
  <c r="E312" i="18"/>
  <c r="F312" i="18" s="1"/>
  <c r="E313" i="18"/>
  <c r="F313" i="18" s="1"/>
  <c r="E314" i="18"/>
  <c r="F314" i="18" s="1"/>
  <c r="E315" i="18"/>
  <c r="F315" i="18" s="1"/>
  <c r="E316" i="18"/>
  <c r="F316" i="18" s="1"/>
  <c r="E317" i="18"/>
  <c r="F317" i="18" s="1"/>
  <c r="E318" i="18"/>
  <c r="F318" i="18" s="1"/>
  <c r="E319" i="18"/>
  <c r="F319" i="18" s="1"/>
  <c r="E320" i="18"/>
  <c r="F320" i="18" s="1"/>
  <c r="E321" i="18"/>
  <c r="F321" i="18" s="1"/>
  <c r="E322" i="18"/>
  <c r="F322" i="18" s="1"/>
  <c r="E323" i="18"/>
  <c r="F323" i="18" s="1"/>
  <c r="E324" i="18"/>
  <c r="F324" i="18" s="1"/>
  <c r="E325" i="18"/>
  <c r="F325" i="18" s="1"/>
  <c r="E326" i="18"/>
  <c r="F326" i="18" s="1"/>
  <c r="E327" i="18"/>
  <c r="F327" i="18" s="1"/>
  <c r="E328" i="18"/>
  <c r="F328" i="18" s="1"/>
  <c r="E329" i="18"/>
  <c r="F329" i="18" s="1"/>
  <c r="E330" i="18"/>
  <c r="F330" i="18" s="1"/>
  <c r="E331" i="18"/>
  <c r="F331" i="18" s="1"/>
  <c r="E332" i="18"/>
  <c r="F332" i="18" s="1"/>
  <c r="E333" i="18"/>
  <c r="F333" i="18" s="1"/>
  <c r="E334" i="18"/>
  <c r="F334" i="18" s="1"/>
  <c r="E335" i="18"/>
  <c r="F335" i="18" s="1"/>
  <c r="E336" i="18"/>
  <c r="F336" i="18" s="1"/>
  <c r="E337" i="18"/>
  <c r="F337" i="18" s="1"/>
  <c r="E338" i="18"/>
  <c r="F338" i="18" s="1"/>
  <c r="E339" i="18"/>
  <c r="F339" i="18" s="1"/>
  <c r="E340" i="18"/>
  <c r="F340" i="18" s="1"/>
  <c r="E341" i="18"/>
  <c r="F341" i="18" s="1"/>
  <c r="E342" i="18"/>
  <c r="F342" i="18" s="1"/>
  <c r="E343" i="18"/>
  <c r="F343" i="18" s="1"/>
  <c r="E344" i="18"/>
  <c r="F344" i="18" s="1"/>
  <c r="E345" i="18"/>
  <c r="F345" i="18" s="1"/>
  <c r="E346" i="18"/>
  <c r="F346" i="18" s="1"/>
  <c r="E347" i="18"/>
  <c r="F347" i="18" s="1"/>
  <c r="E348" i="18"/>
  <c r="F348" i="18" s="1"/>
  <c r="E349" i="18"/>
  <c r="F349" i="18" s="1"/>
  <c r="E350" i="18"/>
  <c r="F350" i="18" s="1"/>
  <c r="E351" i="18"/>
  <c r="F351" i="18" s="1"/>
  <c r="E352" i="18"/>
  <c r="F352" i="18" s="1"/>
  <c r="E353" i="18"/>
  <c r="F353" i="18" s="1"/>
  <c r="E354" i="18"/>
  <c r="F354" i="18" s="1"/>
  <c r="E355" i="18"/>
  <c r="F355" i="18" s="1"/>
  <c r="E356" i="18"/>
  <c r="F356" i="18" s="1"/>
  <c r="E357" i="18"/>
  <c r="F357" i="18" s="1"/>
  <c r="E358" i="18"/>
  <c r="F358" i="18" s="1"/>
  <c r="E359" i="18"/>
  <c r="F359" i="18" s="1"/>
  <c r="E360" i="18"/>
  <c r="F360" i="18" s="1"/>
  <c r="E361" i="18"/>
  <c r="F361" i="18" s="1"/>
  <c r="E362" i="18"/>
  <c r="F362" i="18" s="1"/>
  <c r="E363" i="18"/>
  <c r="F363" i="18" s="1"/>
  <c r="E364" i="18"/>
  <c r="F364" i="18" s="1"/>
  <c r="E365" i="18"/>
  <c r="F365" i="18" s="1"/>
  <c r="E366" i="18"/>
  <c r="F366" i="18" s="1"/>
  <c r="E367" i="18"/>
  <c r="F367" i="18" s="1"/>
  <c r="E368" i="18"/>
  <c r="F368" i="18" s="1"/>
  <c r="E369" i="18"/>
  <c r="F369" i="18" s="1"/>
  <c r="E370" i="18"/>
  <c r="F370" i="18" s="1"/>
  <c r="E371" i="18"/>
  <c r="F371" i="18" s="1"/>
  <c r="E372" i="18"/>
  <c r="F372" i="18" s="1"/>
  <c r="E373" i="18"/>
  <c r="F373" i="18" s="1"/>
  <c r="E374" i="18"/>
  <c r="F374" i="18" s="1"/>
  <c r="E375" i="18"/>
  <c r="F375" i="18" s="1"/>
  <c r="E376" i="18"/>
  <c r="F376" i="18" s="1"/>
  <c r="E377" i="18"/>
  <c r="F377" i="18" s="1"/>
  <c r="E378" i="18"/>
  <c r="F378" i="18" s="1"/>
  <c r="E379" i="18"/>
  <c r="F379" i="18" s="1"/>
  <c r="E380" i="18"/>
  <c r="F380" i="18" s="1"/>
  <c r="E381" i="18"/>
  <c r="F381" i="18" s="1"/>
  <c r="E382" i="18"/>
  <c r="F382" i="18" s="1"/>
  <c r="E383" i="18"/>
  <c r="F383" i="18" s="1"/>
  <c r="E384" i="18"/>
  <c r="F384" i="18" s="1"/>
  <c r="E385" i="18"/>
  <c r="F385" i="18" s="1"/>
  <c r="E386" i="18"/>
  <c r="F386" i="18" s="1"/>
  <c r="E387" i="18"/>
  <c r="F387" i="18" s="1"/>
  <c r="E388" i="18"/>
  <c r="F388" i="18" s="1"/>
  <c r="E389" i="18"/>
  <c r="F389" i="18" s="1"/>
  <c r="E390" i="18"/>
  <c r="F390" i="18" s="1"/>
  <c r="E391" i="18"/>
  <c r="F391" i="18" s="1"/>
  <c r="E392" i="18"/>
  <c r="F392" i="18" s="1"/>
  <c r="E393" i="18"/>
  <c r="F393" i="18" s="1"/>
  <c r="E394" i="18"/>
  <c r="F394" i="18" s="1"/>
  <c r="E395" i="18"/>
  <c r="F395" i="18" s="1"/>
  <c r="E396" i="18"/>
  <c r="F396" i="18" s="1"/>
  <c r="E397" i="18"/>
  <c r="F397" i="18" s="1"/>
  <c r="E398" i="18"/>
  <c r="F398" i="18" s="1"/>
  <c r="E399" i="18"/>
  <c r="F399" i="18" s="1"/>
  <c r="E400" i="18"/>
  <c r="F400" i="18" s="1"/>
  <c r="E401" i="18"/>
  <c r="F401" i="18" s="1"/>
  <c r="E402" i="18"/>
  <c r="F402" i="18" s="1"/>
  <c r="E403" i="18"/>
  <c r="F403" i="18" s="1"/>
  <c r="E404" i="18"/>
  <c r="F404" i="18" s="1"/>
  <c r="E405" i="18"/>
  <c r="F405" i="18" s="1"/>
  <c r="E406" i="18"/>
  <c r="F406" i="18" s="1"/>
  <c r="E407" i="18"/>
  <c r="F407" i="18" s="1"/>
  <c r="E408" i="18"/>
  <c r="F408" i="18" s="1"/>
  <c r="E409" i="18"/>
  <c r="F409" i="18" s="1"/>
  <c r="E410" i="18"/>
  <c r="F410" i="18" s="1"/>
  <c r="E411" i="18"/>
  <c r="F411" i="18" s="1"/>
  <c r="E412" i="18"/>
  <c r="F412" i="18" s="1"/>
  <c r="E413" i="18"/>
  <c r="F413" i="18" s="1"/>
  <c r="E414" i="18"/>
  <c r="F414" i="18" s="1"/>
  <c r="E415" i="18"/>
  <c r="F415" i="18" s="1"/>
  <c r="E416" i="18"/>
  <c r="F416" i="18" s="1"/>
  <c r="E417" i="18"/>
  <c r="F417" i="18" s="1"/>
  <c r="E418" i="18"/>
  <c r="F418" i="18" s="1"/>
  <c r="E419" i="18"/>
  <c r="F419" i="18" s="1"/>
  <c r="E420" i="18"/>
  <c r="F420" i="18" s="1"/>
  <c r="E421" i="18"/>
  <c r="F421" i="18" s="1"/>
  <c r="E422" i="18"/>
  <c r="F422" i="18" s="1"/>
  <c r="E423" i="18"/>
  <c r="F423" i="18" s="1"/>
  <c r="E424" i="18"/>
  <c r="F424" i="18" s="1"/>
  <c r="E425" i="18"/>
  <c r="F425" i="18" s="1"/>
  <c r="E426" i="18"/>
  <c r="F426" i="18" s="1"/>
  <c r="E427" i="18"/>
  <c r="F427" i="18" s="1"/>
  <c r="E428" i="18"/>
  <c r="F428" i="18" s="1"/>
  <c r="E429" i="18"/>
  <c r="F429" i="18" s="1"/>
  <c r="E430" i="18"/>
  <c r="F430" i="18" s="1"/>
  <c r="E431" i="18"/>
  <c r="F431" i="18" s="1"/>
  <c r="E432" i="18"/>
  <c r="F432" i="18" s="1"/>
  <c r="E433" i="18"/>
  <c r="F433" i="18" s="1"/>
  <c r="E434" i="18"/>
  <c r="F434" i="18" s="1"/>
  <c r="E435" i="18"/>
  <c r="F435" i="18" s="1"/>
  <c r="E436" i="18"/>
  <c r="F436" i="18" s="1"/>
  <c r="E437" i="18"/>
  <c r="F437" i="18" s="1"/>
  <c r="E438" i="18"/>
  <c r="F438" i="18" s="1"/>
  <c r="E439" i="18"/>
  <c r="F439" i="18" s="1"/>
  <c r="E440" i="18"/>
  <c r="F440" i="18" s="1"/>
  <c r="E441" i="18"/>
  <c r="F441" i="18" s="1"/>
  <c r="E442" i="18"/>
  <c r="F442" i="18" s="1"/>
  <c r="E443" i="18"/>
  <c r="F443" i="18" s="1"/>
  <c r="E444" i="18"/>
  <c r="F444" i="18" s="1"/>
  <c r="E445" i="18"/>
  <c r="F445" i="18" s="1"/>
  <c r="E446" i="18"/>
  <c r="F446" i="18" s="1"/>
  <c r="E447" i="18"/>
  <c r="F447" i="18" s="1"/>
  <c r="E448" i="18"/>
  <c r="F448" i="18" s="1"/>
  <c r="E449" i="18"/>
  <c r="F449" i="18" s="1"/>
  <c r="E450" i="18"/>
  <c r="F450" i="18" s="1"/>
  <c r="E451" i="18"/>
  <c r="F451" i="18" s="1"/>
  <c r="E452" i="18"/>
  <c r="F452" i="18" s="1"/>
  <c r="E453" i="18"/>
  <c r="F453" i="18" s="1"/>
  <c r="E454" i="18"/>
  <c r="F454" i="18" s="1"/>
  <c r="E455" i="18"/>
  <c r="F455" i="18" s="1"/>
  <c r="E456" i="18"/>
  <c r="F456" i="18" s="1"/>
  <c r="E457" i="18"/>
  <c r="F457" i="18" s="1"/>
  <c r="E458" i="18"/>
  <c r="F458" i="18" s="1"/>
  <c r="E459" i="18"/>
  <c r="F459" i="18" s="1"/>
  <c r="E460" i="18"/>
  <c r="F460" i="18" s="1"/>
  <c r="E461" i="18"/>
  <c r="F461" i="18" s="1"/>
  <c r="E462" i="18"/>
  <c r="F462" i="18" s="1"/>
  <c r="E463" i="18"/>
  <c r="F463" i="18" s="1"/>
  <c r="E464" i="18"/>
  <c r="F464" i="18" s="1"/>
  <c r="E465" i="18"/>
  <c r="F465" i="18" s="1"/>
  <c r="E466" i="18"/>
  <c r="F466" i="18" s="1"/>
  <c r="E467" i="18"/>
  <c r="F467" i="18" s="1"/>
  <c r="E468" i="18"/>
  <c r="F468" i="18" s="1"/>
  <c r="E469" i="18"/>
  <c r="F469" i="18" s="1"/>
  <c r="E470" i="18"/>
  <c r="F470" i="18" s="1"/>
  <c r="E471" i="18"/>
  <c r="F471" i="18" s="1"/>
  <c r="E472" i="18"/>
  <c r="F472" i="18" s="1"/>
  <c r="E473" i="18"/>
  <c r="F473" i="18" s="1"/>
  <c r="E474" i="18"/>
  <c r="F474" i="18" s="1"/>
  <c r="E475" i="18"/>
  <c r="F475" i="18" s="1"/>
  <c r="E476" i="18"/>
  <c r="F476" i="18" s="1"/>
  <c r="E477" i="18"/>
  <c r="F477" i="18" s="1"/>
  <c r="E478" i="18"/>
  <c r="F478" i="18" s="1"/>
  <c r="E479" i="18"/>
  <c r="F479" i="18" s="1"/>
  <c r="E480" i="18"/>
  <c r="F480" i="18" s="1"/>
  <c r="E481" i="18"/>
  <c r="F481" i="18" s="1"/>
  <c r="E482" i="18"/>
  <c r="F482" i="18" s="1"/>
  <c r="E483" i="18"/>
  <c r="F483" i="18" s="1"/>
  <c r="E484" i="18"/>
  <c r="F484" i="18" s="1"/>
  <c r="E485" i="18"/>
  <c r="F485" i="18" s="1"/>
  <c r="E486" i="18"/>
  <c r="F486" i="18" s="1"/>
  <c r="E487" i="18"/>
  <c r="F487" i="18" s="1"/>
  <c r="G4" i="18"/>
  <c r="E4" i="18"/>
  <c r="F4" i="18" s="1"/>
  <c r="F488" i="18" l="1"/>
  <c r="G488" i="18"/>
  <c r="E488" i="18"/>
  <c r="G61" i="14"/>
  <c r="E61" i="14"/>
  <c r="F61" i="14" s="1"/>
  <c r="G39" i="14"/>
  <c r="E39" i="14"/>
  <c r="F39" i="14" s="1"/>
  <c r="G60" i="14"/>
  <c r="E60" i="14"/>
  <c r="F60" i="14" s="1"/>
  <c r="G38" i="14"/>
  <c r="E38" i="14"/>
  <c r="F38" i="14" s="1"/>
  <c r="G318" i="14"/>
  <c r="E318" i="14"/>
  <c r="F318" i="14" s="1"/>
  <c r="G486" i="14"/>
  <c r="E486" i="14"/>
  <c r="F486" i="14" s="1"/>
  <c r="G484" i="14"/>
  <c r="E484" i="14"/>
  <c r="F484" i="14" s="1"/>
  <c r="G482" i="14"/>
  <c r="E482" i="14"/>
  <c r="F482" i="14" s="1"/>
  <c r="G477" i="14"/>
  <c r="E477" i="14"/>
  <c r="F477" i="14" s="1"/>
  <c r="G468" i="14"/>
  <c r="E468" i="14"/>
  <c r="F468" i="14" s="1"/>
  <c r="G464" i="14"/>
  <c r="E464" i="14"/>
  <c r="F464" i="14" s="1"/>
  <c r="G462" i="14"/>
  <c r="E462" i="14"/>
  <c r="F462" i="14" s="1"/>
  <c r="G460" i="14"/>
  <c r="E460" i="14"/>
  <c r="F460" i="14" s="1"/>
  <c r="G455" i="14"/>
  <c r="E455" i="14"/>
  <c r="F455" i="14" s="1"/>
  <c r="G453" i="14"/>
  <c r="E453" i="14"/>
  <c r="F453" i="14" s="1"/>
  <c r="G441" i="14"/>
  <c r="E441" i="14"/>
  <c r="F441" i="14" s="1"/>
  <c r="G440" i="14"/>
  <c r="E440" i="14"/>
  <c r="F440" i="14" s="1"/>
  <c r="G439" i="14"/>
  <c r="E439" i="14"/>
  <c r="F439" i="14" s="1"/>
  <c r="G438" i="14"/>
  <c r="E438" i="14"/>
  <c r="F438" i="14" s="1"/>
  <c r="G437" i="14"/>
  <c r="E437" i="14"/>
  <c r="F437" i="14" s="1"/>
  <c r="G433" i="14"/>
  <c r="E433" i="14"/>
  <c r="F433" i="14" s="1"/>
  <c r="G428" i="14"/>
  <c r="E428" i="14"/>
  <c r="F428" i="14" s="1"/>
  <c r="G422" i="14"/>
  <c r="E422" i="14"/>
  <c r="F422" i="14" s="1"/>
  <c r="G412" i="14"/>
  <c r="E412" i="14"/>
  <c r="F412" i="14" s="1"/>
  <c r="G403" i="14"/>
  <c r="E403" i="14"/>
  <c r="F403" i="14" s="1"/>
  <c r="G389" i="14"/>
  <c r="E389" i="14"/>
  <c r="F389" i="14" s="1"/>
  <c r="G386" i="14"/>
  <c r="E386" i="14"/>
  <c r="F386" i="14" s="1"/>
  <c r="G384" i="14"/>
  <c r="E384" i="14"/>
  <c r="F384" i="14" s="1"/>
  <c r="G377" i="14"/>
  <c r="E377" i="14"/>
  <c r="F377" i="14" s="1"/>
  <c r="G373" i="14"/>
  <c r="E373" i="14"/>
  <c r="F373" i="14" s="1"/>
  <c r="G361" i="14"/>
  <c r="E361" i="14"/>
  <c r="F361" i="14" s="1"/>
  <c r="G359" i="14"/>
  <c r="E359" i="14"/>
  <c r="F359" i="14" s="1"/>
  <c r="G357" i="14"/>
  <c r="E357" i="14"/>
  <c r="F357" i="14" s="1"/>
  <c r="G355" i="14"/>
  <c r="E355" i="14"/>
  <c r="F355" i="14" s="1"/>
  <c r="G347" i="14"/>
  <c r="E347" i="14"/>
  <c r="F347" i="14" s="1"/>
  <c r="G338" i="14"/>
  <c r="E338" i="14"/>
  <c r="F338" i="14" s="1"/>
  <c r="G336" i="14"/>
  <c r="E336" i="14"/>
  <c r="F336" i="14" s="1"/>
  <c r="G331" i="14"/>
  <c r="E331" i="14"/>
  <c r="F331" i="14" s="1"/>
  <c r="G321" i="14"/>
  <c r="E321" i="14"/>
  <c r="F321" i="14" s="1"/>
  <c r="G317" i="14"/>
  <c r="E317" i="14"/>
  <c r="F317" i="14" s="1"/>
  <c r="G315" i="14"/>
  <c r="E315" i="14"/>
  <c r="F315" i="14" s="1"/>
  <c r="G313" i="14"/>
  <c r="E313" i="14"/>
  <c r="F313" i="14" s="1"/>
  <c r="G311" i="14"/>
  <c r="E311" i="14"/>
  <c r="F311" i="14" s="1"/>
  <c r="G306" i="14"/>
  <c r="E306" i="14"/>
  <c r="F306" i="14" s="1"/>
  <c r="G294" i="14"/>
  <c r="E294" i="14"/>
  <c r="F294" i="14" s="1"/>
  <c r="G292" i="14"/>
  <c r="E292" i="14"/>
  <c r="F292" i="14" s="1"/>
  <c r="G282" i="14"/>
  <c r="E282" i="14"/>
  <c r="F282" i="14" s="1"/>
  <c r="G273" i="14"/>
  <c r="E273" i="14"/>
  <c r="F273" i="14" s="1"/>
  <c r="G271" i="14"/>
  <c r="E271" i="14"/>
  <c r="F271" i="14" s="1"/>
  <c r="G269" i="14"/>
  <c r="E269" i="14"/>
  <c r="F269" i="14" s="1"/>
  <c r="G268" i="14"/>
  <c r="E268" i="14"/>
  <c r="F268" i="14" s="1"/>
  <c r="G267" i="14"/>
  <c r="E267" i="14"/>
  <c r="F267" i="14" s="1"/>
  <c r="G256" i="14"/>
  <c r="E256" i="14"/>
  <c r="F256" i="14" s="1"/>
  <c r="G250" i="14"/>
  <c r="E250" i="14"/>
  <c r="F250" i="14" s="1"/>
  <c r="G248" i="14"/>
  <c r="E248" i="14"/>
  <c r="F248" i="14" s="1"/>
  <c r="G241" i="14"/>
  <c r="E241" i="14"/>
  <c r="F241" i="14" s="1"/>
  <c r="G229" i="14"/>
  <c r="E229" i="14"/>
  <c r="F229" i="14" s="1"/>
  <c r="G227" i="14"/>
  <c r="E227" i="14"/>
  <c r="F227" i="14" s="1"/>
  <c r="G225" i="14"/>
  <c r="E225" i="14"/>
  <c r="F225" i="14" s="1"/>
  <c r="G223" i="14"/>
  <c r="E223" i="14"/>
  <c r="F223" i="14" s="1"/>
  <c r="G213" i="14"/>
  <c r="E213" i="14"/>
  <c r="F213" i="14" s="1"/>
  <c r="G206" i="14"/>
  <c r="E206" i="14"/>
  <c r="F206" i="14" s="1"/>
  <c r="G204" i="14"/>
  <c r="E204" i="14"/>
  <c r="F204" i="14" s="1"/>
  <c r="G192" i="14"/>
  <c r="E192" i="14"/>
  <c r="F192" i="14" s="1"/>
  <c r="G165" i="14"/>
  <c r="E165" i="14"/>
  <c r="F165" i="14" s="1"/>
  <c r="G160" i="14"/>
  <c r="E160" i="14"/>
  <c r="F160" i="14" s="1"/>
  <c r="G157" i="14"/>
  <c r="E157" i="14"/>
  <c r="F157" i="14" s="1"/>
  <c r="G154" i="14"/>
  <c r="E154" i="14"/>
  <c r="F154" i="14" s="1"/>
  <c r="G151" i="14"/>
  <c r="E151" i="14"/>
  <c r="F151" i="14" s="1"/>
  <c r="G141" i="14"/>
  <c r="E141" i="14"/>
  <c r="F141" i="14" s="1"/>
  <c r="G124" i="14"/>
  <c r="E124" i="14"/>
  <c r="F124" i="14" s="1"/>
  <c r="G120" i="14"/>
  <c r="E120" i="14"/>
  <c r="F120" i="14" s="1"/>
  <c r="G112" i="14"/>
  <c r="E112" i="14"/>
  <c r="F112" i="14" s="1"/>
  <c r="G105" i="14"/>
  <c r="E105" i="14"/>
  <c r="F105" i="14" s="1"/>
  <c r="G95" i="14"/>
  <c r="E95" i="14"/>
  <c r="F95" i="14" s="1"/>
  <c r="G86" i="14"/>
  <c r="E86" i="14"/>
  <c r="F86" i="14" s="1"/>
  <c r="G79" i="14"/>
  <c r="E79" i="14"/>
  <c r="F79" i="14" s="1"/>
  <c r="G75" i="14"/>
  <c r="E75" i="14"/>
  <c r="F75" i="14" s="1"/>
  <c r="G71" i="14"/>
  <c r="E71" i="14"/>
  <c r="F71" i="14" s="1"/>
  <c r="G69" i="14"/>
  <c r="E69" i="14"/>
  <c r="F69" i="14" s="1"/>
  <c r="G67" i="14"/>
  <c r="E67" i="14"/>
  <c r="F67" i="14" s="1"/>
  <c r="G65" i="14"/>
  <c r="E65" i="14"/>
  <c r="F65" i="14" s="1"/>
  <c r="G63" i="14"/>
  <c r="E63" i="14"/>
  <c r="F63" i="14" s="1"/>
  <c r="G62" i="14"/>
  <c r="E62" i="14"/>
  <c r="F62" i="14" s="1"/>
  <c r="G55" i="14"/>
  <c r="E55" i="14"/>
  <c r="F55" i="14" s="1"/>
  <c r="G48" i="14"/>
  <c r="E48" i="14"/>
  <c r="F48" i="14" s="1"/>
  <c r="G47" i="14"/>
  <c r="E47" i="14"/>
  <c r="F47" i="14" s="1"/>
  <c r="G45" i="14"/>
  <c r="E45" i="14"/>
  <c r="F45" i="14" s="1"/>
  <c r="G43" i="14"/>
  <c r="E43" i="14"/>
  <c r="F43" i="14" s="1"/>
  <c r="G41" i="14"/>
  <c r="E41" i="14"/>
  <c r="F41" i="14" s="1"/>
  <c r="G31" i="14"/>
  <c r="E31" i="14"/>
  <c r="F31" i="14" s="1"/>
  <c r="G26" i="14"/>
  <c r="E26" i="14"/>
  <c r="F26" i="14" s="1"/>
  <c r="G18" i="14"/>
  <c r="E18" i="14"/>
  <c r="F18" i="14" s="1"/>
  <c r="G4" i="14"/>
  <c r="E4" i="14"/>
  <c r="F4" i="14" s="1"/>
  <c r="G186" i="14"/>
  <c r="E186" i="14"/>
  <c r="F186" i="14" s="1"/>
  <c r="G182" i="14"/>
  <c r="E182" i="14"/>
  <c r="F182" i="14" s="1"/>
  <c r="G181" i="14"/>
  <c r="E181" i="14"/>
  <c r="F181" i="14" s="1"/>
  <c r="G296" i="14"/>
  <c r="E296" i="14"/>
  <c r="F296" i="14" s="1"/>
  <c r="G421" i="14"/>
  <c r="E421" i="14"/>
  <c r="F421" i="14" s="1"/>
  <c r="G340" i="14"/>
  <c r="E340" i="14"/>
  <c r="F340" i="14" s="1"/>
  <c r="G274" i="14"/>
  <c r="E274" i="14"/>
  <c r="F274" i="14" s="1"/>
  <c r="G243" i="14"/>
  <c r="E243" i="14"/>
  <c r="F243" i="14" s="1"/>
  <c r="G196" i="14"/>
  <c r="E196" i="14"/>
  <c r="F196" i="14" s="1"/>
  <c r="G158" i="14"/>
  <c r="E158" i="14"/>
  <c r="F158" i="14" s="1"/>
  <c r="G103" i="14"/>
  <c r="E103" i="14"/>
  <c r="F103" i="14" s="1"/>
  <c r="G351" i="14"/>
  <c r="E351" i="14"/>
  <c r="F351" i="14" s="1"/>
  <c r="G323" i="14"/>
  <c r="E323" i="14"/>
  <c r="F323" i="14" s="1"/>
  <c r="G286" i="14"/>
  <c r="E286" i="14"/>
  <c r="F286" i="14" s="1"/>
  <c r="G261" i="14"/>
  <c r="E261" i="14"/>
  <c r="F261" i="14" s="1"/>
  <c r="G411" i="14"/>
  <c r="E411" i="14"/>
  <c r="F411" i="14" s="1"/>
  <c r="G473" i="14"/>
  <c r="E473" i="14"/>
  <c r="F473" i="14" s="1"/>
  <c r="G448" i="14"/>
  <c r="E448" i="14"/>
  <c r="F448" i="14" s="1"/>
  <c r="G423" i="14"/>
  <c r="E423" i="14"/>
  <c r="F423" i="14" s="1"/>
  <c r="G383" i="14"/>
  <c r="E383" i="14"/>
  <c r="F383" i="14" s="1"/>
  <c r="G51" i="14"/>
  <c r="E51" i="14"/>
  <c r="F51" i="14" s="1"/>
  <c r="G36" i="14"/>
  <c r="E36" i="14"/>
  <c r="F36" i="14" s="1"/>
  <c r="G457" i="14"/>
  <c r="E457" i="14"/>
  <c r="F457" i="14" s="1"/>
  <c r="G392" i="14"/>
  <c r="E392" i="14"/>
  <c r="F392" i="14" s="1"/>
  <c r="G366" i="14"/>
  <c r="E366" i="14"/>
  <c r="F366" i="14" s="1"/>
  <c r="G302" i="14"/>
  <c r="E302" i="14"/>
  <c r="F302" i="14" s="1"/>
  <c r="G276" i="14"/>
  <c r="E276" i="14"/>
  <c r="F276" i="14" s="1"/>
  <c r="G237" i="14"/>
  <c r="E237" i="14"/>
  <c r="F237" i="14" s="1"/>
  <c r="G211" i="14"/>
  <c r="E211" i="14"/>
  <c r="F211" i="14" s="1"/>
  <c r="G172" i="14"/>
  <c r="E172" i="14"/>
  <c r="F172" i="14" s="1"/>
  <c r="G148" i="14"/>
  <c r="E148" i="14"/>
  <c r="F148" i="14" s="1"/>
  <c r="G207" i="14"/>
  <c r="E207" i="14"/>
  <c r="F207" i="14" s="1"/>
  <c r="G205" i="14"/>
  <c r="E205" i="14"/>
  <c r="F205" i="14" s="1"/>
  <c r="G179" i="14"/>
  <c r="E179" i="14"/>
  <c r="F179" i="14" s="1"/>
  <c r="G177" i="14"/>
  <c r="E177" i="14"/>
  <c r="F177" i="14" s="1"/>
  <c r="G162" i="14"/>
  <c r="E162" i="14"/>
  <c r="F162" i="14" s="1"/>
  <c r="G138" i="14"/>
  <c r="E138" i="14"/>
  <c r="F138" i="14" s="1"/>
  <c r="G122" i="14"/>
  <c r="E122" i="14"/>
  <c r="F122" i="14" s="1"/>
  <c r="G110" i="14"/>
  <c r="E110" i="14"/>
  <c r="F110" i="14" s="1"/>
  <c r="G97" i="14"/>
  <c r="E97" i="14"/>
  <c r="F97" i="14" s="1"/>
  <c r="G93" i="14"/>
  <c r="E93" i="14"/>
  <c r="F93" i="14" s="1"/>
  <c r="G90" i="14"/>
  <c r="E90" i="14"/>
  <c r="F90" i="14" s="1"/>
  <c r="G82" i="14"/>
  <c r="E82" i="14"/>
  <c r="F82" i="14" s="1"/>
  <c r="G77" i="14"/>
  <c r="E77" i="14"/>
  <c r="F77" i="14" s="1"/>
  <c r="G73" i="14"/>
  <c r="E73" i="14"/>
  <c r="F73" i="14" s="1"/>
  <c r="G360" i="14"/>
  <c r="E360" i="14"/>
  <c r="F360" i="14" s="1"/>
  <c r="G358" i="14"/>
  <c r="E358" i="14"/>
  <c r="F358" i="14" s="1"/>
  <c r="G339" i="14"/>
  <c r="E339" i="14"/>
  <c r="F339" i="14" s="1"/>
  <c r="G337" i="14"/>
  <c r="E337" i="14"/>
  <c r="F337" i="14" s="1"/>
  <c r="G335" i="14"/>
  <c r="E335" i="14"/>
  <c r="F335" i="14" s="1"/>
  <c r="G333" i="14"/>
  <c r="E333" i="14"/>
  <c r="F333" i="14" s="1"/>
  <c r="G316" i="14"/>
  <c r="E316" i="14"/>
  <c r="F316" i="14" s="1"/>
  <c r="G314" i="14"/>
  <c r="E314" i="14"/>
  <c r="F314" i="14" s="1"/>
  <c r="G295" i="14"/>
  <c r="E295" i="14"/>
  <c r="F295" i="14" s="1"/>
  <c r="G293" i="14"/>
  <c r="E293" i="14"/>
  <c r="F293" i="14" s="1"/>
  <c r="G291" i="14"/>
  <c r="E291" i="14"/>
  <c r="F291" i="14" s="1"/>
  <c r="G289" i="14"/>
  <c r="E289" i="14"/>
  <c r="F289" i="14" s="1"/>
  <c r="G272" i="14"/>
  <c r="E272" i="14"/>
  <c r="F272" i="14" s="1"/>
  <c r="G270" i="14"/>
  <c r="E270" i="14"/>
  <c r="F270" i="14" s="1"/>
  <c r="G251" i="14"/>
  <c r="E251" i="14"/>
  <c r="F251" i="14" s="1"/>
  <c r="G249" i="14"/>
  <c r="E249" i="14"/>
  <c r="F249" i="14" s="1"/>
  <c r="G247" i="14"/>
  <c r="E247" i="14"/>
  <c r="F247" i="14" s="1"/>
  <c r="G245" i="14"/>
  <c r="E245" i="14"/>
  <c r="F245" i="14" s="1"/>
  <c r="G228" i="14"/>
  <c r="E228" i="14"/>
  <c r="F228" i="14" s="1"/>
  <c r="G226" i="14"/>
  <c r="E226" i="14"/>
  <c r="F226" i="14" s="1"/>
  <c r="G203" i="14"/>
  <c r="E203" i="14"/>
  <c r="F203" i="14" s="1"/>
  <c r="G399" i="14"/>
  <c r="E399" i="14"/>
  <c r="F399" i="14" s="1"/>
  <c r="G354" i="14"/>
  <c r="E354" i="14"/>
  <c r="F354" i="14" s="1"/>
  <c r="G68" i="14"/>
  <c r="E68" i="14"/>
  <c r="F68" i="14" s="1"/>
  <c r="G46" i="14"/>
  <c r="E46" i="14"/>
  <c r="F46" i="14" s="1"/>
  <c r="G66" i="14"/>
  <c r="E66" i="14"/>
  <c r="F66" i="14" s="1"/>
  <c r="G44" i="14"/>
  <c r="E44" i="14"/>
  <c r="F44" i="14" s="1"/>
  <c r="G64" i="14"/>
  <c r="E64" i="14"/>
  <c r="F64" i="14" s="1"/>
  <c r="G42" i="14"/>
  <c r="E42" i="14"/>
  <c r="F42" i="14" s="1"/>
  <c r="G59" i="14"/>
  <c r="E59" i="14"/>
  <c r="F59" i="14" s="1"/>
  <c r="G37" i="14"/>
  <c r="E37" i="14"/>
  <c r="F37" i="14" s="1"/>
  <c r="G463" i="14"/>
  <c r="E463" i="14"/>
  <c r="F463" i="14" s="1"/>
  <c r="G485" i="14"/>
  <c r="E485" i="14"/>
  <c r="F485" i="14" s="1"/>
  <c r="G461" i="14"/>
  <c r="E461" i="14"/>
  <c r="F461" i="14" s="1"/>
  <c r="G483" i="14"/>
  <c r="E483" i="14"/>
  <c r="F483" i="14" s="1"/>
  <c r="G459" i="14"/>
  <c r="E459" i="14"/>
  <c r="F459" i="14" s="1"/>
  <c r="G481" i="14"/>
  <c r="E481" i="14"/>
  <c r="F481" i="14" s="1"/>
  <c r="G444" i="14"/>
  <c r="E444" i="14"/>
  <c r="F444" i="14" s="1"/>
  <c r="G466" i="14"/>
  <c r="E466" i="14"/>
  <c r="F466" i="14" s="1"/>
  <c r="G396" i="14"/>
  <c r="E396" i="14"/>
  <c r="F396" i="14" s="1"/>
  <c r="G398" i="14"/>
  <c r="E398" i="14"/>
  <c r="F398" i="14" s="1"/>
  <c r="G420" i="14"/>
  <c r="E420" i="14"/>
  <c r="F420" i="14" s="1"/>
  <c r="G379" i="14"/>
  <c r="E379" i="14"/>
  <c r="F379" i="14" s="1"/>
  <c r="G442" i="14"/>
  <c r="E442" i="14"/>
  <c r="F442" i="14" s="1"/>
  <c r="G443" i="14"/>
  <c r="E443" i="14"/>
  <c r="F443" i="14" s="1"/>
  <c r="G419" i="14"/>
  <c r="E419" i="14"/>
  <c r="F419" i="14" s="1"/>
  <c r="G376" i="14"/>
  <c r="E376" i="14"/>
  <c r="F376" i="14" s="1"/>
  <c r="G417" i="14"/>
  <c r="E417" i="14"/>
  <c r="F417" i="14" s="1"/>
  <c r="G418" i="14"/>
  <c r="E418" i="14"/>
  <c r="F418" i="14" s="1"/>
  <c r="G346" i="14"/>
  <c r="E346" i="14"/>
  <c r="F346" i="14" s="1"/>
  <c r="G344" i="14"/>
  <c r="E344" i="14"/>
  <c r="F344" i="14" s="1"/>
  <c r="G369" i="14"/>
  <c r="E369" i="14"/>
  <c r="F369" i="14" s="1"/>
  <c r="G368" i="14"/>
  <c r="E368" i="14"/>
  <c r="F368" i="14" s="1"/>
  <c r="G381" i="14"/>
  <c r="E381" i="14"/>
  <c r="F381" i="14" s="1"/>
  <c r="G380" i="14"/>
  <c r="E380" i="14"/>
  <c r="F380" i="14" s="1"/>
  <c r="G415" i="14"/>
  <c r="E415" i="14"/>
  <c r="F415" i="14" s="1"/>
  <c r="G416" i="14"/>
  <c r="E416" i="14"/>
  <c r="F416" i="14" s="1"/>
  <c r="G400" i="14"/>
  <c r="E400" i="14"/>
  <c r="F400" i="14" s="1"/>
  <c r="G378" i="14"/>
  <c r="E378" i="14"/>
  <c r="F378" i="14" s="1"/>
  <c r="G394" i="14"/>
  <c r="E394" i="14"/>
  <c r="F394" i="14" s="1"/>
  <c r="G393" i="14"/>
  <c r="E393" i="14"/>
  <c r="F393" i="14" s="1"/>
  <c r="G371" i="14"/>
  <c r="E371" i="14"/>
  <c r="F371" i="14" s="1"/>
  <c r="G372" i="14"/>
  <c r="E372" i="14"/>
  <c r="F372" i="14" s="1"/>
  <c r="G367" i="14"/>
  <c r="E367" i="14"/>
  <c r="F367" i="14" s="1"/>
  <c r="G356" i="14"/>
  <c r="E356" i="14"/>
  <c r="F356" i="14" s="1"/>
  <c r="G352" i="14"/>
  <c r="E352" i="14"/>
  <c r="F352" i="14" s="1"/>
  <c r="G353" i="14"/>
  <c r="E353" i="14"/>
  <c r="F353" i="14" s="1"/>
  <c r="G332" i="14"/>
  <c r="E332" i="14"/>
  <c r="F332" i="14" s="1"/>
  <c r="G310" i="14"/>
  <c r="E310" i="14"/>
  <c r="F310" i="14" s="1"/>
  <c r="G334" i="14"/>
  <c r="E334" i="14"/>
  <c r="F334" i="14" s="1"/>
  <c r="G345" i="14"/>
  <c r="E345" i="14"/>
  <c r="F345" i="14" s="1"/>
  <c r="G350" i="14"/>
  <c r="E350" i="14"/>
  <c r="F350" i="14" s="1"/>
  <c r="G349" i="14"/>
  <c r="E349" i="14"/>
  <c r="F349" i="14" s="1"/>
  <c r="G312" i="14"/>
  <c r="E312" i="14"/>
  <c r="F312" i="14" s="1"/>
  <c r="G290" i="14"/>
  <c r="E290" i="14"/>
  <c r="F290" i="14" s="1"/>
  <c r="G327" i="14"/>
  <c r="E327" i="14"/>
  <c r="F327" i="14" s="1"/>
  <c r="G328" i="14"/>
  <c r="E328" i="14"/>
  <c r="F328" i="14" s="1"/>
  <c r="G305" i="14"/>
  <c r="E305" i="14"/>
  <c r="F305" i="14" s="1"/>
  <c r="G301" i="14"/>
  <c r="E301" i="14"/>
  <c r="F301" i="14" s="1"/>
  <c r="G329" i="14"/>
  <c r="E329" i="14"/>
  <c r="F329" i="14" s="1"/>
  <c r="G330" i="14"/>
  <c r="E330" i="14"/>
  <c r="F330" i="14" s="1"/>
  <c r="G307" i="14"/>
  <c r="E307" i="14"/>
  <c r="F307" i="14" s="1"/>
  <c r="G308" i="14"/>
  <c r="E308" i="14"/>
  <c r="F308" i="14" s="1"/>
  <c r="G284" i="14"/>
  <c r="E284" i="14"/>
  <c r="F284" i="14" s="1"/>
  <c r="G285" i="14"/>
  <c r="E285" i="14"/>
  <c r="F285" i="14" s="1"/>
  <c r="G279" i="14"/>
  <c r="E279" i="14"/>
  <c r="F279" i="14" s="1"/>
  <c r="G283" i="14"/>
  <c r="E283" i="14"/>
  <c r="F283" i="14" s="1"/>
  <c r="G246" i="14"/>
  <c r="E246" i="14"/>
  <c r="F246" i="14" s="1"/>
  <c r="G257" i="14"/>
  <c r="E257" i="14"/>
  <c r="F257" i="14" s="1"/>
  <c r="G309" i="14"/>
  <c r="E309" i="14"/>
  <c r="F309" i="14" s="1"/>
  <c r="G287" i="14"/>
  <c r="E287" i="14"/>
  <c r="F287" i="14" s="1"/>
  <c r="G266" i="14"/>
  <c r="E266" i="14"/>
  <c r="F266" i="14" s="1"/>
  <c r="G288" i="14"/>
  <c r="E288" i="14"/>
  <c r="F288" i="14" s="1"/>
  <c r="G262" i="14"/>
  <c r="E262" i="14"/>
  <c r="F262" i="14" s="1"/>
  <c r="G263" i="14"/>
  <c r="E263" i="14"/>
  <c r="F263" i="14" s="1"/>
  <c r="G319" i="14"/>
  <c r="E319" i="14"/>
  <c r="F319" i="14" s="1"/>
  <c r="G320" i="14"/>
  <c r="E320" i="14"/>
  <c r="F320" i="14" s="1"/>
  <c r="G363" i="14"/>
  <c r="E363" i="14"/>
  <c r="F363" i="14" s="1"/>
  <c r="G341" i="14"/>
  <c r="E341" i="14"/>
  <c r="F341" i="14" s="1"/>
  <c r="G342" i="14"/>
  <c r="E342" i="14"/>
  <c r="F342" i="14" s="1"/>
  <c r="G343" i="14"/>
  <c r="E343" i="14"/>
  <c r="F343" i="14" s="1"/>
  <c r="G188" i="14"/>
  <c r="E188" i="14"/>
  <c r="F188" i="14" s="1"/>
  <c r="G187" i="14"/>
  <c r="E187" i="14"/>
  <c r="F187" i="14" s="1"/>
  <c r="G106" i="14"/>
  <c r="E106" i="14"/>
  <c r="F106" i="14" s="1"/>
  <c r="G84" i="14"/>
  <c r="E84" i="14"/>
  <c r="F84" i="14" s="1"/>
  <c r="G390" i="14"/>
  <c r="E390" i="14"/>
  <c r="F390" i="14" s="1"/>
  <c r="G391" i="14"/>
  <c r="E391" i="14"/>
  <c r="F391" i="14" s="1"/>
  <c r="G127" i="14"/>
  <c r="E127" i="14"/>
  <c r="F127" i="14" s="1"/>
  <c r="G150" i="14"/>
  <c r="E150" i="14"/>
  <c r="F150" i="14" s="1"/>
  <c r="G149" i="14"/>
  <c r="E149" i="14"/>
  <c r="F149" i="14" s="1"/>
  <c r="G168" i="14"/>
  <c r="E168" i="14"/>
  <c r="F168" i="14" s="1"/>
  <c r="G167" i="14"/>
  <c r="E167" i="14"/>
  <c r="F167" i="14" s="1"/>
  <c r="G171" i="14"/>
  <c r="E171" i="14"/>
  <c r="F171" i="14" s="1"/>
  <c r="G170" i="14"/>
  <c r="E170" i="14"/>
  <c r="F170" i="14" s="1"/>
  <c r="G190" i="14"/>
  <c r="E190" i="14"/>
  <c r="F190" i="14" s="1"/>
  <c r="G189" i="14"/>
  <c r="E189" i="14"/>
  <c r="F189" i="14" s="1"/>
  <c r="G214" i="14"/>
  <c r="E214" i="14"/>
  <c r="F214" i="14" s="1"/>
  <c r="G212" i="14"/>
  <c r="E212" i="14"/>
  <c r="F212" i="14" s="1"/>
  <c r="G194" i="14"/>
  <c r="E194" i="14"/>
  <c r="F194" i="14" s="1"/>
  <c r="G193" i="14"/>
  <c r="E193" i="14"/>
  <c r="F193" i="14" s="1"/>
  <c r="G236" i="14"/>
  <c r="E236" i="14"/>
  <c r="F236" i="14" s="1"/>
  <c r="G234" i="14"/>
  <c r="E234" i="14"/>
  <c r="F234" i="14" s="1"/>
  <c r="G216" i="14"/>
  <c r="E216" i="14"/>
  <c r="F216" i="14" s="1"/>
  <c r="G215" i="14"/>
  <c r="E215" i="14"/>
  <c r="F215" i="14" s="1"/>
  <c r="G414" i="14"/>
  <c r="E414" i="14"/>
  <c r="F414" i="14" s="1"/>
  <c r="G413" i="14"/>
  <c r="E413" i="14"/>
  <c r="F413" i="14" s="1"/>
  <c r="G436" i="14"/>
  <c r="E436" i="14"/>
  <c r="F436" i="14" s="1"/>
  <c r="G435" i="14"/>
  <c r="E435" i="14"/>
  <c r="F435" i="14" s="1"/>
  <c r="G387" i="14"/>
  <c r="E387" i="14"/>
  <c r="F387" i="14" s="1"/>
  <c r="G388" i="14"/>
  <c r="E388" i="14"/>
  <c r="F388" i="14" s="1"/>
  <c r="G255" i="14"/>
  <c r="E255" i="14"/>
  <c r="F255" i="14" s="1"/>
  <c r="G233" i="14"/>
  <c r="E233" i="14"/>
  <c r="F233" i="14" s="1"/>
  <c r="G254" i="14"/>
  <c r="E254" i="14"/>
  <c r="F254" i="14" s="1"/>
  <c r="G253" i="14"/>
  <c r="E253" i="14"/>
  <c r="F253" i="14" s="1"/>
  <c r="G431" i="14"/>
  <c r="E431" i="14"/>
  <c r="F431" i="14" s="1"/>
  <c r="G409" i="14"/>
  <c r="E409" i="14"/>
  <c r="F409" i="14" s="1"/>
  <c r="G478" i="14"/>
  <c r="E478" i="14"/>
  <c r="F478" i="14" s="1"/>
  <c r="G454" i="14"/>
  <c r="E454" i="14"/>
  <c r="F454" i="14" s="1"/>
  <c r="G430" i="14"/>
  <c r="E430" i="14"/>
  <c r="F430" i="14" s="1"/>
  <c r="G408" i="14"/>
  <c r="E408" i="14"/>
  <c r="F408" i="14" s="1"/>
  <c r="G407" i="14"/>
  <c r="E407" i="14"/>
  <c r="F407" i="14" s="1"/>
  <c r="G385" i="14"/>
  <c r="E385" i="14"/>
  <c r="F385" i="14" s="1"/>
  <c r="G57" i="14"/>
  <c r="E57" i="14"/>
  <c r="F57" i="14" s="1"/>
  <c r="G58" i="14"/>
  <c r="E58" i="14"/>
  <c r="F58" i="14" s="1"/>
  <c r="G275" i="14"/>
  <c r="E275" i="14"/>
  <c r="F275" i="14" s="1"/>
  <c r="G252" i="14"/>
  <c r="E252" i="14"/>
  <c r="F252" i="14" s="1"/>
  <c r="G475" i="14"/>
  <c r="E475" i="14"/>
  <c r="F475" i="14" s="1"/>
  <c r="G476" i="14"/>
  <c r="E476" i="14"/>
  <c r="F476" i="14" s="1"/>
  <c r="G474" i="14"/>
  <c r="E474" i="14"/>
  <c r="F474" i="14" s="1"/>
  <c r="G452" i="14"/>
  <c r="E452" i="14"/>
  <c r="F452" i="14" s="1"/>
  <c r="G451" i="14"/>
  <c r="E451" i="14"/>
  <c r="F451" i="14" s="1"/>
  <c r="G429" i="14"/>
  <c r="E429" i="14"/>
  <c r="F429" i="14" s="1"/>
  <c r="G33" i="14"/>
  <c r="E33" i="14"/>
  <c r="F33" i="14" s="1"/>
  <c r="G34" i="14"/>
  <c r="E34" i="14"/>
  <c r="F34" i="14" s="1"/>
  <c r="G56" i="14"/>
  <c r="E56" i="14"/>
  <c r="F56" i="14" s="1"/>
  <c r="G35" i="14"/>
  <c r="E35" i="14"/>
  <c r="F35" i="14" s="1"/>
  <c r="G405" i="14"/>
  <c r="E405" i="14"/>
  <c r="F405" i="14" s="1"/>
  <c r="G406" i="14"/>
  <c r="E406" i="14"/>
  <c r="F406" i="14" s="1"/>
  <c r="G472" i="14"/>
  <c r="E472" i="14"/>
  <c r="F472" i="14" s="1"/>
  <c r="G450" i="14"/>
  <c r="E450" i="14"/>
  <c r="F450" i="14" s="1"/>
  <c r="G54" i="14"/>
  <c r="E54" i="14"/>
  <c r="F54" i="14" s="1"/>
  <c r="G32" i="14"/>
  <c r="E32" i="14"/>
  <c r="F32" i="14" s="1"/>
  <c r="G471" i="14"/>
  <c r="E471" i="14"/>
  <c r="F471" i="14" s="1"/>
  <c r="G449" i="14"/>
  <c r="E449" i="14"/>
  <c r="F449" i="14" s="1"/>
  <c r="G426" i="14"/>
  <c r="E426" i="14"/>
  <c r="F426" i="14" s="1"/>
  <c r="G427" i="14"/>
  <c r="E427" i="14"/>
  <c r="F427" i="14" s="1"/>
  <c r="G404" i="14"/>
  <c r="E404" i="14"/>
  <c r="F404" i="14" s="1"/>
  <c r="G382" i="14"/>
  <c r="E382" i="14"/>
  <c r="F382" i="14" s="1"/>
  <c r="G260" i="14"/>
  <c r="E260" i="14"/>
  <c r="F260" i="14" s="1"/>
  <c r="G238" i="14"/>
  <c r="E238" i="14"/>
  <c r="F238" i="14" s="1"/>
  <c r="G30" i="14"/>
  <c r="E30" i="14"/>
  <c r="F30" i="14" s="1"/>
  <c r="G470" i="14"/>
  <c r="E470" i="14"/>
  <c r="F470" i="14" s="1"/>
  <c r="G52" i="14"/>
  <c r="E52" i="14"/>
  <c r="F52" i="14" s="1"/>
  <c r="G53" i="14"/>
  <c r="E53" i="14"/>
  <c r="F53" i="14" s="1"/>
  <c r="G447" i="14"/>
  <c r="E447" i="14"/>
  <c r="F447" i="14" s="1"/>
  <c r="G425" i="14"/>
  <c r="E425" i="14"/>
  <c r="F425" i="14" s="1"/>
  <c r="G29" i="14"/>
  <c r="E29" i="14"/>
  <c r="F29" i="14" s="1"/>
  <c r="G469" i="14"/>
  <c r="E469" i="14"/>
  <c r="F469" i="14" s="1"/>
  <c r="G28" i="14"/>
  <c r="E28" i="14"/>
  <c r="F28" i="14" s="1"/>
  <c r="G50" i="14"/>
  <c r="E50" i="14"/>
  <c r="F50" i="14" s="1"/>
  <c r="G424" i="14"/>
  <c r="E424" i="14"/>
  <c r="F424" i="14" s="1"/>
  <c r="G446" i="14"/>
  <c r="E446" i="14"/>
  <c r="F446" i="14" s="1"/>
  <c r="G364" i="14"/>
  <c r="E364" i="14"/>
  <c r="F364" i="14" s="1"/>
  <c r="G365" i="14"/>
  <c r="E365" i="14"/>
  <c r="F365" i="14" s="1"/>
  <c r="G259" i="14"/>
  <c r="E259" i="14"/>
  <c r="F259" i="14" s="1"/>
  <c r="G258" i="14"/>
  <c r="E258" i="14"/>
  <c r="F258" i="14" s="1"/>
  <c r="G401" i="14"/>
  <c r="E401" i="14"/>
  <c r="F401" i="14" s="1"/>
  <c r="G402" i="14"/>
  <c r="E402" i="14"/>
  <c r="F402" i="14" s="1"/>
  <c r="G27" i="14"/>
  <c r="E27" i="14"/>
  <c r="F27" i="14" s="1"/>
  <c r="G49" i="14"/>
  <c r="E49" i="14"/>
  <c r="F49" i="14" s="1"/>
  <c r="G445" i="14"/>
  <c r="E445" i="14"/>
  <c r="F445" i="14" s="1"/>
  <c r="G467" i="14"/>
  <c r="E467" i="14"/>
  <c r="F467" i="14" s="1"/>
  <c r="G465" i="14"/>
  <c r="E465" i="14"/>
  <c r="F465" i="14" s="1"/>
  <c r="G487" i="14"/>
  <c r="E487" i="14"/>
  <c r="F487" i="14" s="1"/>
  <c r="G278" i="14"/>
  <c r="E278" i="14"/>
  <c r="F278" i="14" s="1"/>
  <c r="G277" i="14"/>
  <c r="E277" i="14"/>
  <c r="F277" i="14" s="1"/>
  <c r="G281" i="14"/>
  <c r="E281" i="14"/>
  <c r="F281" i="14" s="1"/>
  <c r="G280" i="14"/>
  <c r="E280" i="14"/>
  <c r="F280" i="14" s="1"/>
  <c r="G303" i="14"/>
  <c r="E303" i="14"/>
  <c r="F303" i="14" s="1"/>
  <c r="G304" i="14"/>
  <c r="E304" i="14"/>
  <c r="F304" i="14" s="1"/>
  <c r="G299" i="14"/>
  <c r="E299" i="14"/>
  <c r="F299" i="14" s="1"/>
  <c r="G300" i="14"/>
  <c r="E300" i="14"/>
  <c r="F300" i="14" s="1"/>
  <c r="G264" i="14"/>
  <c r="E264" i="14"/>
  <c r="F264" i="14" s="1"/>
  <c r="G265" i="14"/>
  <c r="E265" i="14"/>
  <c r="F265" i="14" s="1"/>
  <c r="G224" i="14"/>
  <c r="E224" i="14"/>
  <c r="F224" i="14" s="1"/>
  <c r="G235" i="14"/>
  <c r="E235" i="14"/>
  <c r="F235" i="14" s="1"/>
  <c r="G239" i="14"/>
  <c r="E239" i="14"/>
  <c r="F239" i="14" s="1"/>
  <c r="G240" i="14"/>
  <c r="E240" i="14"/>
  <c r="F240" i="14" s="1"/>
  <c r="G202" i="14"/>
  <c r="E202" i="14"/>
  <c r="F202" i="14" s="1"/>
  <c r="G180" i="14"/>
  <c r="E180" i="14"/>
  <c r="F180" i="14" s="1"/>
  <c r="G217" i="14"/>
  <c r="E217" i="14"/>
  <c r="F217" i="14" s="1"/>
  <c r="G195" i="14"/>
  <c r="E195" i="14"/>
  <c r="F195" i="14" s="1"/>
  <c r="G191" i="14"/>
  <c r="E191" i="14"/>
  <c r="F191" i="14" s="1"/>
  <c r="G169" i="14"/>
  <c r="E169" i="14"/>
  <c r="F169" i="14" s="1"/>
  <c r="G218" i="14"/>
  <c r="E218" i="14"/>
  <c r="F218" i="14" s="1"/>
  <c r="G219" i="14"/>
  <c r="E219" i="14"/>
  <c r="F219" i="14" s="1"/>
  <c r="G297" i="14"/>
  <c r="E297" i="14"/>
  <c r="F297" i="14" s="1"/>
  <c r="G298" i="14"/>
  <c r="E298" i="14"/>
  <c r="F298" i="14" s="1"/>
  <c r="G220" i="14"/>
  <c r="E220" i="14"/>
  <c r="F220" i="14" s="1"/>
  <c r="G242" i="14"/>
  <c r="E242" i="14"/>
  <c r="F242" i="14" s="1"/>
  <c r="G221" i="14"/>
  <c r="E221" i="14"/>
  <c r="F221" i="14" s="1"/>
  <c r="G199" i="14"/>
  <c r="E199" i="14"/>
  <c r="F199" i="14" s="1"/>
  <c r="G173" i="14"/>
  <c r="E173" i="14"/>
  <c r="F173" i="14" s="1"/>
  <c r="G174" i="14"/>
  <c r="E174" i="14"/>
  <c r="F174" i="14" s="1"/>
  <c r="G136" i="14"/>
  <c r="E136" i="14"/>
  <c r="F136" i="14" s="1"/>
  <c r="G147" i="14"/>
  <c r="E147" i="14"/>
  <c r="F147" i="14" s="1"/>
  <c r="G114" i="14"/>
  <c r="E114" i="14"/>
  <c r="F114" i="14" s="1"/>
  <c r="G125" i="14"/>
  <c r="E125" i="14"/>
  <c r="F125" i="14" s="1"/>
  <c r="G92" i="14"/>
  <c r="E92" i="14"/>
  <c r="F92" i="14" s="1"/>
  <c r="G70" i="14"/>
  <c r="E70" i="14"/>
  <c r="F70" i="14" s="1"/>
  <c r="G325" i="14"/>
  <c r="E325" i="14"/>
  <c r="F325" i="14" s="1"/>
  <c r="G326" i="14"/>
  <c r="E326" i="14"/>
  <c r="F326" i="14" s="1"/>
  <c r="G152" i="14"/>
  <c r="E152" i="14"/>
  <c r="F152" i="14" s="1"/>
  <c r="G153" i="14"/>
  <c r="E153" i="14"/>
  <c r="F153" i="14" s="1"/>
  <c r="G81" i="14"/>
  <c r="E81" i="14"/>
  <c r="F81" i="14" s="1"/>
  <c r="G15" i="14"/>
  <c r="E15" i="14"/>
  <c r="F15" i="14" s="1"/>
  <c r="G129" i="14"/>
  <c r="E129" i="14"/>
  <c r="F129" i="14" s="1"/>
  <c r="G130" i="14"/>
  <c r="E130" i="14"/>
  <c r="F130" i="14" s="1"/>
  <c r="G175" i="14"/>
  <c r="E175" i="14"/>
  <c r="F175" i="14" s="1"/>
  <c r="G176" i="14"/>
  <c r="E176" i="14"/>
  <c r="F176" i="14" s="1"/>
  <c r="G197" i="14"/>
  <c r="E197" i="14"/>
  <c r="F197" i="14" s="1"/>
  <c r="G198" i="14"/>
  <c r="E198" i="14"/>
  <c r="F198" i="14" s="1"/>
  <c r="G322" i="14"/>
  <c r="E322" i="14"/>
  <c r="F322" i="14" s="1"/>
  <c r="G324" i="14"/>
  <c r="E324" i="14"/>
  <c r="F324" i="14" s="1"/>
  <c r="G107" i="14"/>
  <c r="E107" i="14"/>
  <c r="F107" i="14" s="1"/>
  <c r="G85" i="14"/>
  <c r="E85" i="14"/>
  <c r="F85" i="14" s="1"/>
  <c r="G108" i="14"/>
  <c r="E108" i="14"/>
  <c r="F108" i="14" s="1"/>
  <c r="G131" i="14"/>
  <c r="E131" i="14"/>
  <c r="F131" i="14" s="1"/>
  <c r="G348" i="14"/>
  <c r="E348" i="14"/>
  <c r="F348" i="14" s="1"/>
  <c r="G370" i="14"/>
  <c r="E370" i="14"/>
  <c r="F370" i="14" s="1"/>
  <c r="G410" i="14"/>
  <c r="E410" i="14"/>
  <c r="F410" i="14" s="1"/>
  <c r="G432" i="14"/>
  <c r="E432" i="14"/>
  <c r="F432" i="14" s="1"/>
  <c r="G210" i="14"/>
  <c r="E210" i="14"/>
  <c r="F210" i="14" s="1"/>
  <c r="G209" i="14"/>
  <c r="E209" i="14"/>
  <c r="F209" i="14" s="1"/>
  <c r="G133" i="14"/>
  <c r="E133" i="14"/>
  <c r="F133" i="14" s="1"/>
  <c r="G40" i="14"/>
  <c r="E40" i="14"/>
  <c r="F40" i="14" s="1"/>
  <c r="G480" i="14"/>
  <c r="E480" i="14"/>
  <c r="F480" i="14" s="1"/>
  <c r="G434" i="14"/>
  <c r="E434" i="14"/>
  <c r="F434" i="14" s="1"/>
  <c r="G479" i="14"/>
  <c r="E479" i="14"/>
  <c r="F479" i="14" s="1"/>
  <c r="G458" i="14"/>
  <c r="E458" i="14"/>
  <c r="F458" i="14" s="1"/>
  <c r="G456" i="14"/>
  <c r="E456" i="14"/>
  <c r="F456" i="14" s="1"/>
  <c r="G128" i="14"/>
  <c r="E128" i="14"/>
  <c r="F128" i="14" s="1"/>
  <c r="G362" i="14"/>
  <c r="E362" i="14"/>
  <c r="F362" i="14" s="1"/>
  <c r="G20" i="14"/>
  <c r="E20" i="14"/>
  <c r="F20" i="14" s="1"/>
  <c r="G19" i="14"/>
  <c r="E19" i="14"/>
  <c r="F19" i="14" s="1"/>
  <c r="G87" i="14"/>
  <c r="E87" i="14"/>
  <c r="F87" i="14" s="1"/>
  <c r="G21" i="14"/>
  <c r="E21" i="14"/>
  <c r="F21" i="14" s="1"/>
  <c r="G109" i="14"/>
  <c r="E109" i="14"/>
  <c r="F109" i="14" s="1"/>
  <c r="G132" i="14"/>
  <c r="E132" i="14"/>
  <c r="F132" i="14" s="1"/>
  <c r="G155" i="14"/>
  <c r="E155" i="14"/>
  <c r="F155" i="14" s="1"/>
  <c r="G178" i="14"/>
  <c r="E178" i="14"/>
  <c r="F178" i="14" s="1"/>
  <c r="G88" i="14"/>
  <c r="E88" i="14"/>
  <c r="F88" i="14" s="1"/>
  <c r="G22" i="14"/>
  <c r="E22" i="14"/>
  <c r="F22" i="14" s="1"/>
  <c r="G111" i="14"/>
  <c r="E111" i="14"/>
  <c r="F111" i="14" s="1"/>
  <c r="G89" i="14"/>
  <c r="E89" i="14"/>
  <c r="F89" i="14" s="1"/>
  <c r="G156" i="14"/>
  <c r="E156" i="14"/>
  <c r="F156" i="14" s="1"/>
  <c r="G134" i="14"/>
  <c r="E134" i="14"/>
  <c r="F134" i="14" s="1"/>
  <c r="G23" i="14"/>
  <c r="E23" i="14"/>
  <c r="F23" i="14" s="1"/>
  <c r="G24" i="14"/>
  <c r="E24" i="14"/>
  <c r="F24" i="14" s="1"/>
  <c r="G135" i="14"/>
  <c r="E135" i="14"/>
  <c r="F135" i="14" s="1"/>
  <c r="G113" i="14"/>
  <c r="E113" i="14"/>
  <c r="G91" i="14"/>
  <c r="E91" i="14"/>
  <c r="F91" i="14" s="1"/>
  <c r="G25" i="14"/>
  <c r="E25" i="14"/>
  <c r="F25" i="14" s="1"/>
  <c r="G159" i="14"/>
  <c r="E159" i="14"/>
  <c r="F159" i="14" s="1"/>
  <c r="G137" i="14"/>
  <c r="E137" i="14"/>
  <c r="F137" i="14" s="1"/>
  <c r="G72" i="14"/>
  <c r="E72" i="14"/>
  <c r="F72" i="14" s="1"/>
  <c r="G94" i="14"/>
  <c r="E94" i="14"/>
  <c r="F94" i="14" s="1"/>
  <c r="G5" i="14"/>
  <c r="E5" i="14"/>
  <c r="F5" i="14" s="1"/>
  <c r="G6" i="14"/>
  <c r="E6" i="14"/>
  <c r="F6" i="14" s="1"/>
  <c r="G115" i="14"/>
  <c r="E115" i="14"/>
  <c r="F115" i="14" s="1"/>
  <c r="G116" i="14"/>
  <c r="E116" i="14"/>
  <c r="F116" i="14" s="1"/>
  <c r="G139" i="14"/>
  <c r="E139" i="14"/>
  <c r="F139" i="14" s="1"/>
  <c r="G161" i="14"/>
  <c r="E161" i="14"/>
  <c r="F161" i="14" s="1"/>
  <c r="G7" i="14"/>
  <c r="E7" i="14"/>
  <c r="F7" i="14" s="1"/>
  <c r="G8" i="14"/>
  <c r="E8" i="14"/>
  <c r="F8" i="14" s="1"/>
  <c r="G117" i="14"/>
  <c r="E117" i="14"/>
  <c r="F117" i="14" s="1"/>
  <c r="G118" i="14"/>
  <c r="E118" i="14"/>
  <c r="F118" i="14" s="1"/>
  <c r="G74" i="14"/>
  <c r="E74" i="14"/>
  <c r="F74" i="14" s="1"/>
  <c r="G96" i="14"/>
  <c r="E96" i="14"/>
  <c r="F96" i="14" s="1"/>
  <c r="G183" i="14"/>
  <c r="E183" i="14"/>
  <c r="F183" i="14" s="1"/>
  <c r="G184" i="14"/>
  <c r="E184" i="14"/>
  <c r="F184" i="14" s="1"/>
  <c r="G9" i="14"/>
  <c r="E9" i="14"/>
  <c r="F9" i="14" s="1"/>
  <c r="G10" i="14"/>
  <c r="E10" i="14"/>
  <c r="F10" i="14" s="1"/>
  <c r="G119" i="14"/>
  <c r="E119" i="14"/>
  <c r="F119" i="14" s="1"/>
  <c r="G140" i="14"/>
  <c r="E140" i="14"/>
  <c r="F140" i="14" s="1"/>
  <c r="G163" i="14"/>
  <c r="E163" i="14"/>
  <c r="F163" i="14" s="1"/>
  <c r="G185" i="14"/>
  <c r="E185" i="14"/>
  <c r="F185" i="14" s="1"/>
  <c r="G76" i="14"/>
  <c r="E76" i="14"/>
  <c r="F76" i="14" s="1"/>
  <c r="G98" i="14"/>
  <c r="E98" i="14"/>
  <c r="F98" i="14" s="1"/>
  <c r="G142" i="14"/>
  <c r="E142" i="14"/>
  <c r="F142" i="14" s="1"/>
  <c r="G164" i="14"/>
  <c r="E164" i="14"/>
  <c r="F164" i="14" s="1"/>
  <c r="G11" i="14"/>
  <c r="E11" i="14"/>
  <c r="F11" i="14" s="1"/>
  <c r="G12" i="14"/>
  <c r="E12" i="14"/>
  <c r="F12" i="14" s="1"/>
  <c r="G13" i="14"/>
  <c r="E13" i="14"/>
  <c r="F13" i="14" s="1"/>
  <c r="G14" i="14"/>
  <c r="E14" i="14"/>
  <c r="F14" i="14" s="1"/>
  <c r="G99" i="14"/>
  <c r="E99" i="14"/>
  <c r="F99" i="14" s="1"/>
  <c r="G78" i="14"/>
  <c r="E78" i="14"/>
  <c r="F78" i="14" s="1"/>
  <c r="G121" i="14"/>
  <c r="E121" i="14"/>
  <c r="F121" i="14" s="1"/>
  <c r="G143" i="14"/>
  <c r="E143" i="14"/>
  <c r="F143" i="14" s="1"/>
  <c r="G100" i="14"/>
  <c r="E100" i="14"/>
  <c r="F100" i="14" s="1"/>
  <c r="G101" i="14"/>
  <c r="E101" i="14"/>
  <c r="F101" i="14" s="1"/>
  <c r="G80" i="14"/>
  <c r="E80" i="14"/>
  <c r="F80" i="14" s="1"/>
  <c r="G16" i="14"/>
  <c r="E16" i="14"/>
  <c r="F16" i="14" s="1"/>
  <c r="G104" i="14"/>
  <c r="E104" i="14"/>
  <c r="F104" i="14" s="1"/>
  <c r="G102" i="14"/>
  <c r="E102" i="14"/>
  <c r="F102" i="14" s="1"/>
  <c r="G144" i="14"/>
  <c r="E144" i="14"/>
  <c r="F144" i="14" s="1"/>
  <c r="G166" i="14"/>
  <c r="E166" i="14"/>
  <c r="F166" i="14" s="1"/>
  <c r="G17" i="14"/>
  <c r="E17" i="14"/>
  <c r="F17" i="14" s="1"/>
  <c r="G83" i="14"/>
  <c r="E83" i="14"/>
  <c r="F83" i="14" s="1"/>
  <c r="G146" i="14"/>
  <c r="E146" i="14"/>
  <c r="F146" i="14" s="1"/>
  <c r="G126" i="14"/>
  <c r="E126" i="14"/>
  <c r="F126" i="14" s="1"/>
  <c r="G123" i="14"/>
  <c r="E123" i="14"/>
  <c r="F123" i="14" s="1"/>
  <c r="G145" i="14"/>
  <c r="E145" i="14"/>
  <c r="F145" i="14" s="1"/>
  <c r="G397" i="14"/>
  <c r="E397" i="14"/>
  <c r="F397" i="14" s="1"/>
  <c r="G375" i="14"/>
  <c r="E375" i="14"/>
  <c r="F375" i="14" s="1"/>
  <c r="G374" i="14"/>
  <c r="E374" i="14"/>
  <c r="F374" i="14" s="1"/>
  <c r="G395" i="14"/>
  <c r="E395" i="14"/>
  <c r="F395" i="14" s="1"/>
  <c r="G200" i="14"/>
  <c r="E200" i="14"/>
  <c r="F200" i="14" s="1"/>
  <c r="G201" i="14"/>
  <c r="E201" i="14"/>
  <c r="F201" i="14" s="1"/>
  <c r="G244" i="14"/>
  <c r="E244" i="14"/>
  <c r="F244" i="14" s="1"/>
  <c r="G222" i="14"/>
  <c r="E222" i="14"/>
  <c r="F222" i="14" s="1"/>
  <c r="G231" i="14"/>
  <c r="E231" i="14"/>
  <c r="F231" i="14" s="1"/>
  <c r="G232" i="14"/>
  <c r="E232" i="14"/>
  <c r="F232" i="14" s="1"/>
  <c r="G230" i="14"/>
  <c r="E230" i="14"/>
  <c r="F230" i="14" s="1"/>
  <c r="G208" i="14"/>
  <c r="E208" i="14"/>
  <c r="F208" i="14" s="1"/>
  <c r="G488" i="14" l="1"/>
  <c r="F113" i="14"/>
  <c r="F488" i="14" s="1"/>
  <c r="E488" i="14"/>
</calcChain>
</file>

<file path=xl/comments1.xml><?xml version="1.0" encoding="utf-8"?>
<comments xmlns="http://schemas.openxmlformats.org/spreadsheetml/2006/main">
  <authors>
    <author>Kolindala, Sreedhara</author>
  </authors>
  <commentList>
    <comment ref="B127" authorId="0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comments2.xml><?xml version="1.0" encoding="utf-8"?>
<comments xmlns="http://schemas.openxmlformats.org/spreadsheetml/2006/main">
  <authors>
    <author>Kolindala, Sreedhara</author>
  </authors>
  <commentList>
    <comment ref="B127" authorId="0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sharedStrings.xml><?xml version="1.0" encoding="utf-8"?>
<sst xmlns="http://schemas.openxmlformats.org/spreadsheetml/2006/main" count="3674" uniqueCount="909">
  <si>
    <t>NC</t>
  </si>
  <si>
    <t>VPP</t>
  </si>
  <si>
    <t>VDD</t>
  </si>
  <si>
    <t>VDDI1</t>
  </si>
  <si>
    <t>VDDI3</t>
  </si>
  <si>
    <t>VDDI4</t>
  </si>
  <si>
    <t>VDDI5</t>
  </si>
  <si>
    <t>VDDI6</t>
  </si>
  <si>
    <t>VSS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</si>
  <si>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</si>
  <si>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</si>
  <si>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</si>
  <si>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</si>
  <si>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</si>
  <si>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</si>
  <si>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</si>
  <si>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</si>
  <si>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</si>
  <si>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</si>
  <si>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</si>
  <si>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</si>
  <si>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MDDR_IMP_CALIB</t>
  </si>
  <si>
    <t>FLASH_GOLDEN_N</t>
  </si>
  <si>
    <t>I</t>
  </si>
  <si>
    <t>Must connect to VDDI3**</t>
  </si>
  <si>
    <t>Must Connect to VPP</t>
  </si>
  <si>
    <t>VPPNVM</t>
  </si>
  <si>
    <t>SC_SPI_SDI</t>
  </si>
  <si>
    <t>VSSNVM</t>
  </si>
  <si>
    <t>SC_SPI_CLK</t>
  </si>
  <si>
    <t>SC_SPI_SDO</t>
  </si>
  <si>
    <t>SC_SPI_SS</t>
  </si>
  <si>
    <t>JTAGSEL</t>
  </si>
  <si>
    <t>DEVRST_N</t>
  </si>
  <si>
    <t>JTAG_TDI/M3_TDI</t>
  </si>
  <si>
    <t>JTAG_TMS/M3_TMS/M3_SWDIO</t>
  </si>
  <si>
    <t>JTAG_TCK/M3_TCK</t>
  </si>
  <si>
    <t>JTAG_TRSTB/M3_TRSTB</t>
  </si>
  <si>
    <t>JTAG_TDO/M3_TDO/M3_SWO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</si>
  <si>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</si>
  <si>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</si>
  <si>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</si>
  <si>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</si>
  <si>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directly to 3.3V or 2.5V</t>
  </si>
  <si>
    <t>DNC or VSS</t>
  </si>
  <si>
    <t>Description of Change</t>
  </si>
  <si>
    <t>Effective Date</t>
  </si>
  <si>
    <t>** Even if the IO bank is not being used, users must connect this VDDIx to a rail that meets the specifications of this IO bank. (See "SmartFusion2 FPGA Fabric User's Guide" on power-up for a detailed explanation)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</si>
  <si>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</si>
  <si>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</si>
  <si>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</si>
  <si>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</si>
  <si>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VDDI2</t>
  </si>
  <si>
    <t>XTLOSC_AUX_XTAL</t>
  </si>
  <si>
    <t>XTLOSC_AUX_EXTAL</t>
  </si>
  <si>
    <t>Must connect to VDDI2**</t>
  </si>
  <si>
    <t>DDRIO91NB1/MDDR_DQS_ECC_N</t>
  </si>
  <si>
    <t>DDRIO88NB1</t>
  </si>
  <si>
    <t>DDRIO84PB1/MDDR_DM_RDQS0</t>
  </si>
  <si>
    <t>DDRIO83PB1/MDDR_DQ5</t>
  </si>
  <si>
    <t>DDRIO79NB1/MDDR_DQS1_N</t>
  </si>
  <si>
    <t>DDRIO76PB1/CCC_NE1_CLKI3/MDDR_DQ14</t>
  </si>
  <si>
    <t>DDRIO76NB1/MDDR_DQ15</t>
  </si>
  <si>
    <t>MSIO138PB8</t>
  </si>
  <si>
    <t>DDRIO71PB1/MDDR_BA0</t>
  </si>
  <si>
    <t>DDRIO66PB1/MDDR_ODT</t>
  </si>
  <si>
    <t>DDRIO63PB1/MDDR_ADDR12</t>
  </si>
  <si>
    <t>MSIO57NB2/MMUART_0_DSR/GPIO_20_B</t>
  </si>
  <si>
    <t>MSIO138NB8</t>
  </si>
  <si>
    <t>MSIOD187PB7</t>
  </si>
  <si>
    <t>SERDES_0_L23_VDDAPLL</t>
  </si>
  <si>
    <t>Must connect directly to VDD or 2.5V</t>
  </si>
  <si>
    <t>MSIO198PB5</t>
  </si>
  <si>
    <t>MSIO211PB5</t>
  </si>
  <si>
    <t>MSIOD188NB7</t>
  </si>
  <si>
    <t>MSIO238NB5</t>
  </si>
  <si>
    <t>MSIO1NB3/USB_DIR_B</t>
  </si>
  <si>
    <t>MSIO7PB3</t>
  </si>
  <si>
    <t>MSIOD188PB7</t>
  </si>
  <si>
    <t>MSIOD190PB7</t>
  </si>
  <si>
    <t>MSIOD192PB7</t>
  </si>
  <si>
    <t>SERDES_0_PLL_VDDA</t>
  </si>
  <si>
    <t>SERDES_0_L01_REXT</t>
  </si>
  <si>
    <t>SERDES_0_L01_VDDAPLL</t>
  </si>
  <si>
    <t>SERDES_0_L23_REXT</t>
  </si>
  <si>
    <t>MSIO196PB5</t>
  </si>
  <si>
    <t>MSIO201PB5/GB3/CCC_SW0_CLKI3</t>
  </si>
  <si>
    <t>MSIO213NB5</t>
  </si>
  <si>
    <t>MSIO216NB5</t>
  </si>
  <si>
    <t>MSIO216PB5</t>
  </si>
  <si>
    <t>VDDI7</t>
  </si>
  <si>
    <t>MSIO238PB5</t>
  </si>
  <si>
    <t>MSIO236NB5</t>
  </si>
  <si>
    <t>MSIOD193NB6/SERDES_0_REFCLK0_N</t>
  </si>
  <si>
    <t>MSIO196NB5/CCC_SW0_CLKI2</t>
  </si>
  <si>
    <t>MSIO213PB5/VCCC_SE1_CLKI</t>
  </si>
  <si>
    <t>MSIO236PB5</t>
  </si>
  <si>
    <t>MSIO2PB3/USB_STP_B</t>
  </si>
  <si>
    <t>MSIO2NB3/USB_NXT_B</t>
  </si>
  <si>
    <t>MSIO4NB3/USB_DATA3_B</t>
  </si>
  <si>
    <t>SERDES_0_RXD0_P</t>
  </si>
  <si>
    <t>SERDES_0_RXD1_P</t>
  </si>
  <si>
    <t>SERDES_0_RXD2_P</t>
  </si>
  <si>
    <t>SERDES_0_RXD3_P</t>
  </si>
  <si>
    <t>MSIOD193PB6/SERDES_0_REFCLK0_P</t>
  </si>
  <si>
    <t>MSIO197NB5/PROBE_B</t>
  </si>
  <si>
    <t>MSIO204PB5</t>
  </si>
  <si>
    <t>MSIO204NB5</t>
  </si>
  <si>
    <t>MSIO212PB5/GB15/VCCC_SE1_CLKI</t>
  </si>
  <si>
    <t>MSIO212NB5</t>
  </si>
  <si>
    <t>MSIO224PB5</t>
  </si>
  <si>
    <t>MSIO224NB5</t>
  </si>
  <si>
    <t>MSIO232PB5</t>
  </si>
  <si>
    <t>MSIO232NB5</t>
  </si>
  <si>
    <t>MSIO234NB5</t>
  </si>
  <si>
    <t>MSIO4PB3/USB_DATA2_B</t>
  </si>
  <si>
    <t>SERDES_0_RXD0_N</t>
  </si>
  <si>
    <t>SERDES_0_RXD1_N</t>
  </si>
  <si>
    <t>SERDES_0_RXD2_N</t>
  </si>
  <si>
    <t>SERDES_0_RXD3_N</t>
  </si>
  <si>
    <t>SERDES_0_TXD3_N</t>
  </si>
  <si>
    <t>O</t>
  </si>
  <si>
    <t>MSIO197PB5/PROBE_A</t>
  </si>
  <si>
    <t>MSIO208NB5</t>
  </si>
  <si>
    <t>MSIO210PB5/GB11/VCCC_SE0_CLKI</t>
  </si>
  <si>
    <t>MSIO210NB5</t>
  </si>
  <si>
    <t>MSIO222PB5</t>
  </si>
  <si>
    <t>MSIOD194NB6/SERDES_0_REFCLK1_N</t>
  </si>
  <si>
    <t>MSIO222NB5</t>
  </si>
  <si>
    <t>MSIO234PB5</t>
  </si>
  <si>
    <t>SERDES_0_TXD0_N</t>
  </si>
  <si>
    <t>SERDES_0_TXD1_N</t>
  </si>
  <si>
    <t>SERDES_0_TXD2_N</t>
  </si>
  <si>
    <t>SERDES_0_TXD3_P</t>
  </si>
  <si>
    <t>MSIO199PB5</t>
  </si>
  <si>
    <t>MSIO199NB5</t>
  </si>
  <si>
    <t>MSIO208PB5/CCC_SW1_CLKI3</t>
  </si>
  <si>
    <t>MSIO206NB5</t>
  </si>
  <si>
    <t>MSIO206PB5</t>
  </si>
  <si>
    <t>MSIO218PB5</t>
  </si>
  <si>
    <t>MSIOD194PB6/SERDES_0_REFCLK1_P</t>
  </si>
  <si>
    <t>MSIO218NB5</t>
  </si>
  <si>
    <t>SERDES_0_TXD0_P</t>
  </si>
  <si>
    <t>SERDES_0_TXD1_P</t>
  </si>
  <si>
    <t>SERDES_0_TXD2_P</t>
  </si>
  <si>
    <t>MSIO140PB8</t>
  </si>
  <si>
    <t>DDRIO91PB1/MDDR_DQS_ECC</t>
  </si>
  <si>
    <t>DDRIO88PB1/CCC_NW1_CLKI3</t>
  </si>
  <si>
    <t>DDRIO84NB1/MDDR_DQ4</t>
  </si>
  <si>
    <t>DDRIO83NB1/MDDR_DQ6</t>
  </si>
  <si>
    <t>DDRIO77NB1/MDDR_DQ13</t>
  </si>
  <si>
    <t>MSIO140NB8</t>
  </si>
  <si>
    <t>DDRIO71NB1/MDDR_BA1</t>
  </si>
  <si>
    <t>DDRIO68PB1/MDDR_ADDR3</t>
  </si>
  <si>
    <t>DDRIO66NB1/MDDR_ADDR7</t>
  </si>
  <si>
    <t>DDRIO63NB1/MDDR_ADDR13</t>
  </si>
  <si>
    <t>MSIO53NB2/MMUART_1_DCD/GPIO_16_B</t>
  </si>
  <si>
    <t>MSIO134PB8</t>
  </si>
  <si>
    <t>MSIO148PB8</t>
  </si>
  <si>
    <t>DDRIO99NB1</t>
  </si>
  <si>
    <t>DDRIO85PB1/MDDR_DQS0</t>
  </si>
  <si>
    <t>DDRIO85NB1/MDDR_DQS0_N</t>
  </si>
  <si>
    <t>DDRIO81PB1/MDDR_DQ8</t>
  </si>
  <si>
    <t>DDRIO72PB1/MDDR_CLK</t>
  </si>
  <si>
    <t>VDDI8</t>
  </si>
  <si>
    <t>DDRIO72NB1/MDDR_CLK_N</t>
  </si>
  <si>
    <t>DDRIO68NB1/MDDR_ADDR4</t>
  </si>
  <si>
    <t>DDRIO62NB1/MDDR_ADDR15</t>
  </si>
  <si>
    <t>MSIO58NB2/MMUART_0_DCD/GPIO_22_B</t>
  </si>
  <si>
    <t>MSIO58PB2/MMUART_0_RI/GPIO_21_B</t>
  </si>
  <si>
    <t>MSIO52NB2/MMUART_1_DSR/GPIO_14_B</t>
  </si>
  <si>
    <t>MSIO134NB8</t>
  </si>
  <si>
    <t>DDRIO99PB1</t>
  </si>
  <si>
    <t>DDRIO86PB1/MDDR_DQ2</t>
  </si>
  <si>
    <t>DDRIO81NB1/MDDR_DQ9</t>
  </si>
  <si>
    <t>DDRIO80NB1/MDDR_DQ11</t>
  </si>
  <si>
    <t>DDRIO73PB1/MDDR_RESET_N</t>
  </si>
  <si>
    <t>DDRIO73NB1/MDDR_CAS_N</t>
  </si>
  <si>
    <t>MSIO148NB8</t>
  </si>
  <si>
    <t>DDRIO64PB1/MDDR_ADDR10</t>
  </si>
  <si>
    <t>DDRIO62PB1/MDDR_ADDR14</t>
  </si>
  <si>
    <t>DDRIO98NB1</t>
  </si>
  <si>
    <t>MSIO150PB8</t>
  </si>
  <si>
    <t>DDRIO98PB1</t>
  </si>
  <si>
    <t>DDRIO92PB1/GB0/CCC_NW0_CLKI3</t>
  </si>
  <si>
    <t>DDRIO86NB1/MDDR_DQ3</t>
  </si>
  <si>
    <t>DDRIO87NB1/MDDR_DQ1</t>
  </si>
  <si>
    <t>DDRIO80PB1/MDDR_DQ10/CCC_NE0_CLKI2</t>
  </si>
  <si>
    <t>DDRIO74PB1/MDDR_CKE</t>
  </si>
  <si>
    <t>DDRIO69NB1/MDDR_ADDR2</t>
  </si>
  <si>
    <t>DDRIO65NB1/MDDR_ADDR9</t>
  </si>
  <si>
    <t>DDRIO64NB1/MDDR_ADDR11</t>
  </si>
  <si>
    <t>MSIO51PB2/MMUART_1_RTS/GPIO_11_B</t>
  </si>
  <si>
    <t>MSIO132PB8</t>
  </si>
  <si>
    <t>MSIO132NB8</t>
  </si>
  <si>
    <t>DDRIO92NB1/GB4/CCC_NW1_CLKI2</t>
  </si>
  <si>
    <t>DDRIO90NB1/MDDR_DM_RDQS_ECC</t>
  </si>
  <si>
    <t>DDRIO87PB1/MDDR_DQ0</t>
  </si>
  <si>
    <t>DDRIO82PB1/MDDR_DQ7</t>
  </si>
  <si>
    <t>DDRIO74NB1/MDDR_CS_N</t>
  </si>
  <si>
    <t>DDRIO70NB1/MDDR_ADDR0</t>
  </si>
  <si>
    <t>DDRIO69PB1/MDDR_ADDR1</t>
  </si>
  <si>
    <t>MSIO150NB8</t>
  </si>
  <si>
    <t>DDRIO65PB1/MDDR_ADDR8</t>
  </si>
  <si>
    <t>MSIO51NB2/MMUART_1_DTR/GPIO_12_B</t>
  </si>
  <si>
    <t>MSIO136PB8</t>
  </si>
  <si>
    <t>MSIO131PB8</t>
  </si>
  <si>
    <t>MSIO131NB8</t>
  </si>
  <si>
    <t>MSIO154PB8</t>
  </si>
  <si>
    <t>DDRIO97PB1</t>
  </si>
  <si>
    <t>DDRIO97NB1</t>
  </si>
  <si>
    <t>DDRIO90PB1/MDDR_TMATCH_ECC_IN</t>
  </si>
  <si>
    <t>DDRIO82NB1/MDDR_TMATCH_0_OUT</t>
  </si>
  <si>
    <t>DDRIO78PB1/MDDR_TMATCH_0_IN</t>
  </si>
  <si>
    <t>DDRIO70PB1/MDDR_BA2</t>
  </si>
  <si>
    <t>DDRIO67PB1/MDDR_ADDR5</t>
  </si>
  <si>
    <t>MSIO154NB8</t>
  </si>
  <si>
    <t>MSIO136NB8</t>
  </si>
  <si>
    <t>MSIO129PB8</t>
  </si>
  <si>
    <t>MSIO129NB8</t>
  </si>
  <si>
    <t>DDRIO93NB1/CCC_NW0_CLKI2</t>
  </si>
  <si>
    <t>DDRIO93PB1/MDDR_TMATCH_ECC_OUT</t>
  </si>
  <si>
    <t>DDRIO78NB1/MDDR_DM_RDQS1</t>
  </si>
  <si>
    <t>DDRIO75PB1/MDDR_RAS_N</t>
  </si>
  <si>
    <t>DDRIO67NB1/MDDR_ADDR6</t>
  </si>
  <si>
    <t>MSIO127PB8</t>
  </si>
  <si>
    <t>MSIO127NB8</t>
  </si>
  <si>
    <t>DDRIO75NB1/MDDR_WE_N</t>
  </si>
  <si>
    <t>MSIO143PB8</t>
  </si>
  <si>
    <t>MSIO143NB8</t>
  </si>
  <si>
    <t>MSIO152PB8</t>
  </si>
  <si>
    <t>MSIO146NB8</t>
  </si>
  <si>
    <t>MSIO146PB8</t>
  </si>
  <si>
    <t>MSIO145NB8</t>
  </si>
  <si>
    <t>MSIO142NB8</t>
  </si>
  <si>
    <t>MSIO152NB8</t>
  </si>
  <si>
    <t>MSIO145PB8</t>
  </si>
  <si>
    <t>MSIO142PB8</t>
  </si>
  <si>
    <t>MSIO158NB8</t>
  </si>
  <si>
    <t>MSIO158PB8/CCC_NW1_CLKI0</t>
  </si>
  <si>
    <t>MSIO156PB8/GB6/CCC_NW1_CLKI1</t>
  </si>
  <si>
    <t>MSIO157NB8</t>
  </si>
  <si>
    <t>MSIO157PB8/GB2/CCC_NW0_CLKI1</t>
  </si>
  <si>
    <t>MSIO159NB8</t>
  </si>
  <si>
    <t>MSIO159PB8/CCC_NW0_CLKI0</t>
  </si>
  <si>
    <t>MSIO23NB3/SPI_1_SS1/GPIO_14_A</t>
  </si>
  <si>
    <t>MSIO24PB3/SPI_1_SS2/GPIO_15_A</t>
  </si>
  <si>
    <t>MSIO24NB3/SPI_1_SS3/GPIO_16_A</t>
  </si>
  <si>
    <t>MSIO156NB8</t>
  </si>
  <si>
    <t>MSIOD176PB7/GB1/CCC_SW0_CLKI1</t>
  </si>
  <si>
    <t>MSIOD176NB7</t>
  </si>
  <si>
    <t>DNC or Pull down to VSS through 1K ohm resistor for upset immunity</t>
  </si>
  <si>
    <t>MSIO19NB3/SPI_1_SS7/GPIO_24_A</t>
  </si>
  <si>
    <t>MSIO19PB3/SPI_1_SS6/GPIO_23_A</t>
  </si>
  <si>
    <t>MSIOD180PB7</t>
  </si>
  <si>
    <t>MSIOD180NB7</t>
  </si>
  <si>
    <t>MSIOD178NB7</t>
  </si>
  <si>
    <t>MSIOD182PB7</t>
  </si>
  <si>
    <t>Pull-up to VDDI4 through 1K ohm Resistor</t>
  </si>
  <si>
    <t>MSIO17NB3/SPI_1_SS0/GPIO_13_A</t>
  </si>
  <si>
    <t>MSIO15PB3/SPI_0_SS6/GPIO_21_A</t>
  </si>
  <si>
    <t>MSIOD177PB7/CCC_SW1_CLKI0</t>
  </si>
  <si>
    <t>MSIO15NB3/SPI_0_SS7/GPIO_22_A</t>
  </si>
  <si>
    <t>MSIO18PB3/SPI_1_SS4/GPIO_17_A</t>
  </si>
  <si>
    <t>MSIO18NB3/SPI_1_SS5/GPIO_18_A</t>
  </si>
  <si>
    <t>MSIOD177NB7</t>
  </si>
  <si>
    <t>MSIOD175NB7</t>
  </si>
  <si>
    <t>MSIOD175PB7/GB5/CCC_SW1_CLKI1</t>
  </si>
  <si>
    <t>MSIOD178PB7/CCC_SW0_CLKI0</t>
  </si>
  <si>
    <t>MSIOD182NB7</t>
  </si>
  <si>
    <t>MSIOD179NB7</t>
  </si>
  <si>
    <t>MSIO17PB3/SPI_1_SDO/GPIO_12_A</t>
  </si>
  <si>
    <t>MSIOD179PB7</t>
  </si>
  <si>
    <t>MSIO5PB3/USB_DATA4_B</t>
  </si>
  <si>
    <t>MSIO5NB3/USB_DATA5_B</t>
  </si>
  <si>
    <t>MSIO16PB3/SPI_1_CLK</t>
  </si>
  <si>
    <t>MSIO16NB3/SPI_1_SDI/GPIO_11_A</t>
  </si>
  <si>
    <t>MSIOD181NB7</t>
  </si>
  <si>
    <t>MSIOD191NB7</t>
  </si>
  <si>
    <t>MSIOD185NB7</t>
  </si>
  <si>
    <t>MSIOD185PB7</t>
  </si>
  <si>
    <t>MSIOD183NB7</t>
  </si>
  <si>
    <t>SERDES_0_L23_VDDAIO</t>
  </si>
  <si>
    <t>MSIO203PB5</t>
  </si>
  <si>
    <t>MSIO203NB5</t>
  </si>
  <si>
    <t>MSIO230NB5</t>
  </si>
  <si>
    <t>MSIO230PB5</t>
  </si>
  <si>
    <t>MSIO3PB3/USB_DATA0_B</t>
  </si>
  <si>
    <t>MSIO3NB3/USB_DATA1_B</t>
  </si>
  <si>
    <t>MSIO14PB3/SPI_0_SS4/GPIO_19_A</t>
  </si>
  <si>
    <t>MSIO14NB3/SPI_0_SS5/GPIO_20_A</t>
  </si>
  <si>
    <t>MSIOD181PB7</t>
  </si>
  <si>
    <t>MSIOD184NB7</t>
  </si>
  <si>
    <t>MSIOD184PB7</t>
  </si>
  <si>
    <t>MSIOD191PB7</t>
  </si>
  <si>
    <t>SERDES_0_VDD</t>
  </si>
  <si>
    <t>SERDES_0_L01_VDDAIO</t>
  </si>
  <si>
    <t>MSIOD183PB7</t>
  </si>
  <si>
    <t>MSIO209PB5/VCCC_SE0_CLKI</t>
  </si>
  <si>
    <t>MSIO221NB5</t>
  </si>
  <si>
    <t>MSIO221PB5</t>
  </si>
  <si>
    <t>MSIO226PB5</t>
  </si>
  <si>
    <t>MSIOD186NB7</t>
  </si>
  <si>
    <t>MSIO0PB3</t>
  </si>
  <si>
    <t>MSIO0NB3/USB_DATA7_B</t>
  </si>
  <si>
    <t>MSIO6PB3/USB_DATA6_B</t>
  </si>
  <si>
    <t>MSIO6NB3</t>
  </si>
  <si>
    <t>MSIOD189NB7</t>
  </si>
  <si>
    <t>MSIOD189PB7</t>
  </si>
  <si>
    <t>MSIOD187NB7</t>
  </si>
  <si>
    <t>MSIO198NB5</t>
  </si>
  <si>
    <t>MSIO209NB5</t>
  </si>
  <si>
    <t>MSIO211NB5</t>
  </si>
  <si>
    <t>MSIO226NB5</t>
  </si>
  <si>
    <t>MSIOD186PB7</t>
  </si>
  <si>
    <t>MSIO228NB5</t>
  </si>
  <si>
    <t>MSIO228PB5</t>
  </si>
  <si>
    <t>MSIO1PB3/USB_XCLK_B</t>
  </si>
  <si>
    <t>MSIOD190NB7</t>
  </si>
  <si>
    <t>MSIOD192NB7</t>
  </si>
  <si>
    <t>SERDES_0_PLL_VSSA</t>
  </si>
  <si>
    <t>SERDES_0_L01_REFRET</t>
  </si>
  <si>
    <t>SERDES_0_L23_REFRET</t>
  </si>
  <si>
    <t>MSIOD193NB6</t>
  </si>
  <si>
    <t>MSIOD193PB6</t>
  </si>
  <si>
    <t>MSIOD194NB6</t>
  </si>
  <si>
    <t>MSIOD194PB6</t>
  </si>
  <si>
    <t>Must connect to VDD</t>
  </si>
  <si>
    <t>U19</t>
  </si>
  <si>
    <t>V19</t>
  </si>
  <si>
    <t>R17</t>
  </si>
  <si>
    <t>L21</t>
  </si>
  <si>
    <t>L20</t>
  </si>
  <si>
    <t>L19</t>
  </si>
  <si>
    <t>L18</t>
  </si>
  <si>
    <t>K21</t>
  </si>
  <si>
    <t>K20</t>
  </si>
  <si>
    <t>K22</t>
  </si>
  <si>
    <t>MSIO20PB3/GB9/VCCC_SE0_CLKI/GPIO_25_A</t>
  </si>
  <si>
    <t>J22</t>
  </si>
  <si>
    <t>MSIO20NB3/GB13/VCCC_SE1_CLKI/GPIO_26_A</t>
  </si>
  <si>
    <t>L16</t>
  </si>
  <si>
    <t>K15</t>
  </si>
  <si>
    <t>K17</t>
  </si>
  <si>
    <t>K16</t>
  </si>
  <si>
    <t>K18</t>
  </si>
  <si>
    <t>J18</t>
  </si>
  <si>
    <t>R18</t>
  </si>
  <si>
    <t>T18</t>
  </si>
  <si>
    <t>T19</t>
  </si>
  <si>
    <t>V22</t>
  </si>
  <si>
    <t>V21</t>
  </si>
  <si>
    <t>U22</t>
  </si>
  <si>
    <t>H22</t>
  </si>
  <si>
    <t>H21</t>
  </si>
  <si>
    <t>J20</t>
  </si>
  <si>
    <t>MSIO52PB2/CCC_NE0_CLKI1/MMUART_1_CTS/GPIO_13_B</t>
  </si>
  <si>
    <t>J19</t>
  </si>
  <si>
    <t>G22</t>
  </si>
  <si>
    <t>MSIO53PB2/CCC_NE1_CLKI1/MMUART_1_RI/GPIO_15_B</t>
  </si>
  <si>
    <t>G21</t>
  </si>
  <si>
    <t>H20</t>
  </si>
  <si>
    <t>H19</t>
  </si>
  <si>
    <t>G19</t>
  </si>
  <si>
    <t>G18</t>
  </si>
  <si>
    <t>F21</t>
  </si>
  <si>
    <t>F20</t>
  </si>
  <si>
    <t>F19</t>
  </si>
  <si>
    <t>F18</t>
  </si>
  <si>
    <t>E22</t>
  </si>
  <si>
    <t>E21</t>
  </si>
  <si>
    <t>D21</t>
  </si>
  <si>
    <t>C22</t>
  </si>
  <si>
    <t>B22</t>
  </si>
  <si>
    <t>G17</t>
  </si>
  <si>
    <t>G16</t>
  </si>
  <si>
    <t>U21</t>
  </si>
  <si>
    <t>T20</t>
  </si>
  <si>
    <t>T21</t>
  </si>
  <si>
    <t>P17</t>
  </si>
  <si>
    <t>P18</t>
  </si>
  <si>
    <t>R16</t>
  </si>
  <si>
    <t>P16</t>
  </si>
  <si>
    <t>N16</t>
  </si>
  <si>
    <t>N17</t>
  </si>
  <si>
    <t>P22</t>
  </si>
  <si>
    <t>R22</t>
  </si>
  <si>
    <t>N19</t>
  </si>
  <si>
    <t>N20</t>
  </si>
  <si>
    <t>N21</t>
  </si>
  <si>
    <t>N22</t>
  </si>
  <si>
    <t>M16</t>
  </si>
  <si>
    <t>M17</t>
  </si>
  <si>
    <t>M18</t>
  </si>
  <si>
    <t>M19</t>
  </si>
  <si>
    <t>M21</t>
  </si>
  <si>
    <t>M22</t>
  </si>
  <si>
    <t>P20</t>
  </si>
  <si>
    <t>R21</t>
  </si>
  <si>
    <t>Y21</t>
  </si>
  <si>
    <t>V20</t>
  </si>
  <si>
    <t>Y22</t>
  </si>
  <si>
    <t>D22</t>
  </si>
  <si>
    <t>P19</t>
  </si>
  <si>
    <t>R20</t>
  </si>
  <si>
    <t>W20</t>
  </si>
  <si>
    <t>W22</t>
  </si>
  <si>
    <t>AA22</t>
  </si>
  <si>
    <t>D7</t>
  </si>
  <si>
    <t>A4</t>
  </si>
  <si>
    <t>A3</t>
  </si>
  <si>
    <t>B5</t>
  </si>
  <si>
    <t>A5</t>
  </si>
  <si>
    <t>C5</t>
  </si>
  <si>
    <t>D6</t>
  </si>
  <si>
    <t>E7</t>
  </si>
  <si>
    <t>F8</t>
  </si>
  <si>
    <t>B6</t>
  </si>
  <si>
    <t>A6</t>
  </si>
  <si>
    <t>C7</t>
  </si>
  <si>
    <t>B7</t>
  </si>
  <si>
    <t>E8</t>
  </si>
  <si>
    <t>D8</t>
  </si>
  <si>
    <t>A7</t>
  </si>
  <si>
    <t>A8</t>
  </si>
  <si>
    <t>D9</t>
  </si>
  <si>
    <t>C9</t>
  </si>
  <si>
    <t>B9</t>
  </si>
  <si>
    <t>A9</t>
  </si>
  <si>
    <t>F10</t>
  </si>
  <si>
    <t>E10</t>
  </si>
  <si>
    <t>B11</t>
  </si>
  <si>
    <t>C11</t>
  </si>
  <si>
    <t>A10</t>
  </si>
  <si>
    <t>A11</t>
  </si>
  <si>
    <t>D10</t>
  </si>
  <si>
    <t>D11</t>
  </si>
  <si>
    <t>E12</t>
  </si>
  <si>
    <t>F12</t>
  </si>
  <si>
    <t>A12</t>
  </si>
  <si>
    <t>A13</t>
  </si>
  <si>
    <t>D12</t>
  </si>
  <si>
    <t>D13</t>
  </si>
  <si>
    <t>B13</t>
  </si>
  <si>
    <t>DDRIO79PB1/GB8/CCC_NE0_CLKI3/MDDR_DQS1</t>
  </si>
  <si>
    <t>C13</t>
  </si>
  <si>
    <t>G12</t>
  </si>
  <si>
    <t>G13</t>
  </si>
  <si>
    <t>A14</t>
  </si>
  <si>
    <t>DDRIO77PB1/GB12/CCC_NE1_CLKI2/MDDR_DQ12</t>
  </si>
  <si>
    <t>A15</t>
  </si>
  <si>
    <t>D14</t>
  </si>
  <si>
    <t>E13</t>
  </si>
  <si>
    <t>F14</t>
  </si>
  <si>
    <t>G14</t>
  </si>
  <si>
    <t>B15</t>
  </si>
  <si>
    <t>C15</t>
  </si>
  <si>
    <t>E15</t>
  </si>
  <si>
    <t>F15</t>
  </si>
  <si>
    <t>A16</t>
  </si>
  <si>
    <t>A17</t>
  </si>
  <si>
    <t>A18</t>
  </si>
  <si>
    <t>A19</t>
  </si>
  <si>
    <t>C16</t>
  </si>
  <si>
    <t>B17</t>
  </si>
  <si>
    <t>D16</t>
  </si>
  <si>
    <t>E16</t>
  </si>
  <si>
    <t>C17</t>
  </si>
  <si>
    <t>C18</t>
  </si>
  <si>
    <t>B19</t>
  </si>
  <si>
    <t>A20</t>
  </si>
  <si>
    <t>C20</t>
  </si>
  <si>
    <t>C19</t>
  </si>
  <si>
    <t>E17</t>
  </si>
  <si>
    <t>F17</t>
  </si>
  <si>
    <t>A21</t>
  </si>
  <si>
    <t>B21</t>
  </si>
  <si>
    <t>E19</t>
  </si>
  <si>
    <t>D20</t>
  </si>
  <si>
    <t>D18</t>
  </si>
  <si>
    <t>E18</t>
  </si>
  <si>
    <t>T11</t>
  </si>
  <si>
    <t>T12</t>
  </si>
  <si>
    <t>R15</t>
  </si>
  <si>
    <t>T15</t>
  </si>
  <si>
    <t>AA21</t>
  </si>
  <si>
    <t>AA20</t>
  </si>
  <si>
    <t>U5</t>
  </si>
  <si>
    <t>V8</t>
  </si>
  <si>
    <t>H16</t>
  </si>
  <si>
    <t>H17</t>
  </si>
  <si>
    <t>T8</t>
  </si>
  <si>
    <t>T6</t>
  </si>
  <si>
    <t>H15</t>
  </si>
  <si>
    <t>CCC_NE0_PLL_VDDA</t>
  </si>
  <si>
    <t>J15</t>
  </si>
  <si>
    <t>CCC_NE0_PLL_VSSA</t>
  </si>
  <si>
    <t>J17</t>
  </si>
  <si>
    <t>CCC_NE1_PLL_VDDA</t>
  </si>
  <si>
    <t>J16</t>
  </si>
  <si>
    <t>CCC_NE1_PLL_VSSA</t>
  </si>
  <si>
    <t>H8</t>
  </si>
  <si>
    <t>CCC_NW0_PLL_VDDA</t>
  </si>
  <si>
    <t>J8</t>
  </si>
  <si>
    <t>CCC_NW0_PLL_VSSA</t>
  </si>
  <si>
    <t>G9</t>
  </si>
  <si>
    <t>CCC_NW1_PLL_VDDA</t>
  </si>
  <si>
    <t>G8</t>
  </si>
  <si>
    <t>CCC_NW1_PLL_VSSA</t>
  </si>
  <si>
    <t>T5</t>
  </si>
  <si>
    <t>CCC_SW0_PLL_VDDA</t>
  </si>
  <si>
    <t>R6</t>
  </si>
  <si>
    <t>CCC_SW0_PLL_VSSA</t>
  </si>
  <si>
    <t>R7</t>
  </si>
  <si>
    <t>CCC_SW1_PLL_VDDA</t>
  </si>
  <si>
    <t>T7</t>
  </si>
  <si>
    <t>CCC_SW1_PLL_VSSA</t>
  </si>
  <si>
    <t>M15</t>
  </si>
  <si>
    <t>N15</t>
  </si>
  <si>
    <t>AB21</t>
  </si>
  <si>
    <t>AB20</t>
  </si>
  <si>
    <t>U6</t>
  </si>
  <si>
    <t>V9</t>
  </si>
  <si>
    <t>P8</t>
  </si>
  <si>
    <t>T9</t>
  </si>
  <si>
    <t>R8</t>
  </si>
  <si>
    <t>T10</t>
  </si>
  <si>
    <t>U7</t>
  </si>
  <si>
    <t>U8</t>
  </si>
  <si>
    <t>Y1</t>
  </si>
  <si>
    <t>Y3</t>
  </si>
  <si>
    <t>Y5</t>
  </si>
  <si>
    <t>Y7</t>
  </si>
  <si>
    <t>W1</t>
  </si>
  <si>
    <t>W3</t>
  </si>
  <si>
    <t>W5</t>
  </si>
  <si>
    <t>W7</t>
  </si>
  <si>
    <t>AA2</t>
  </si>
  <si>
    <t>AA4</t>
  </si>
  <si>
    <t>AA6</t>
  </si>
  <si>
    <t>AA8</t>
  </si>
  <si>
    <t>AB2</t>
  </si>
  <si>
    <t>AB4</t>
  </si>
  <si>
    <t>AB6</t>
  </si>
  <si>
    <t>AB8</t>
  </si>
  <si>
    <t>W9</t>
  </si>
  <si>
    <t>Y9</t>
  </si>
  <si>
    <t>Y14</t>
  </si>
  <si>
    <t>W14</t>
  </si>
  <si>
    <t>AB15</t>
  </si>
  <si>
    <t>AA15</t>
  </si>
  <si>
    <t>Y15</t>
  </si>
  <si>
    <t>W15</t>
  </si>
  <si>
    <t>U14</t>
  </si>
  <si>
    <t>U15</t>
  </si>
  <si>
    <t>AB17</t>
  </si>
  <si>
    <t>AA18</t>
  </si>
  <si>
    <t>AA16</t>
  </si>
  <si>
    <t>AA17</t>
  </si>
  <si>
    <t>W16</t>
  </si>
  <si>
    <t>V16</t>
  </si>
  <si>
    <t>Y17</t>
  </si>
  <si>
    <t>W17</t>
  </si>
  <si>
    <t>Y18</t>
  </si>
  <si>
    <t>Y19</t>
  </si>
  <si>
    <t>AB18</t>
  </si>
  <si>
    <t>AB19</t>
  </si>
  <si>
    <t>W10</t>
  </si>
  <si>
    <t>U16</t>
  </si>
  <si>
    <t>T16</t>
  </si>
  <si>
    <t>V17</t>
  </si>
  <si>
    <t>U17</t>
  </si>
  <si>
    <t>Y20</t>
  </si>
  <si>
    <t>W19</t>
  </si>
  <si>
    <t>V18</t>
  </si>
  <si>
    <t>U18</t>
  </si>
  <si>
    <t>Y10</t>
  </si>
  <si>
    <t>AA10</t>
  </si>
  <si>
    <t>AB10</t>
  </si>
  <si>
    <t>U10</t>
  </si>
  <si>
    <t>U11</t>
  </si>
  <si>
    <t>V11</t>
  </si>
  <si>
    <t>W11</t>
  </si>
  <si>
    <t>MSIO201NB5/GB7/CCC_SW1_CLKI2</t>
  </si>
  <si>
    <t>AA11</t>
  </si>
  <si>
    <t>AB11</t>
  </si>
  <si>
    <t>AA12</t>
  </si>
  <si>
    <t>Y12</t>
  </si>
  <si>
    <t>W12</t>
  </si>
  <si>
    <t>V12</t>
  </si>
  <si>
    <t>AB13</t>
  </si>
  <si>
    <t>AB14</t>
  </si>
  <si>
    <t>AA13</t>
  </si>
  <si>
    <t>Y13</t>
  </si>
  <si>
    <t>U13</t>
  </si>
  <si>
    <t>T13</t>
  </si>
  <si>
    <t>V13</t>
  </si>
  <si>
    <t>V14</t>
  </si>
  <si>
    <t>H10</t>
  </si>
  <si>
    <t>J11</t>
  </si>
  <si>
    <t>J13</t>
  </si>
  <si>
    <t>J9</t>
  </si>
  <si>
    <t>K10</t>
  </si>
  <si>
    <t>K12</t>
  </si>
  <si>
    <t>K14</t>
  </si>
  <si>
    <t>L11</t>
  </si>
  <si>
    <t>L13</t>
  </si>
  <si>
    <t>L9</t>
  </si>
  <si>
    <t>M10</t>
  </si>
  <si>
    <t>M12</t>
  </si>
  <si>
    <t>M14</t>
  </si>
  <si>
    <t>N11</t>
  </si>
  <si>
    <t>N13</t>
  </si>
  <si>
    <t>N9</t>
  </si>
  <si>
    <t>P10</t>
  </si>
  <si>
    <t>P12</t>
  </si>
  <si>
    <t>P14</t>
  </si>
  <si>
    <t>R11</t>
  </si>
  <si>
    <t>R13</t>
  </si>
  <si>
    <t>B12</t>
  </si>
  <si>
    <t>B16</t>
  </si>
  <si>
    <t>B20</t>
  </si>
  <si>
    <t>B8</t>
  </si>
  <si>
    <t>C10</t>
  </si>
  <si>
    <t>C14</t>
  </si>
  <si>
    <t>C6</t>
  </si>
  <si>
    <t>D17</t>
  </si>
  <si>
    <t>E11</t>
  </si>
  <si>
    <t>F13</t>
  </si>
  <si>
    <t>F7</t>
  </si>
  <si>
    <t>F9</t>
  </si>
  <si>
    <t>H12</t>
  </si>
  <si>
    <t>H14</t>
  </si>
  <si>
    <t>E20</t>
  </si>
  <si>
    <t>F22</t>
  </si>
  <si>
    <t>H18</t>
  </si>
  <si>
    <t>J21</t>
  </si>
  <si>
    <t>L17</t>
  </si>
  <si>
    <t>M20</t>
  </si>
  <si>
    <t>R19</t>
  </si>
  <si>
    <t>T22</t>
  </si>
  <si>
    <t>W21</t>
  </si>
  <si>
    <t>AA19</t>
  </si>
  <si>
    <t>AB12</t>
  </si>
  <si>
    <t>T14</t>
  </si>
  <si>
    <t>V10</t>
  </si>
  <si>
    <t>W13</t>
  </si>
  <si>
    <t>Y16</t>
  </si>
  <si>
    <t>U2</t>
  </si>
  <si>
    <t>K3</t>
  </si>
  <si>
    <t>L6</t>
  </si>
  <si>
    <t>N2</t>
  </si>
  <si>
    <t>P5</t>
  </si>
  <si>
    <t>C2</t>
  </si>
  <si>
    <t>F1</t>
  </si>
  <si>
    <t>G4</t>
  </si>
  <si>
    <t>J7</t>
  </si>
  <si>
    <t>L15</t>
  </si>
  <si>
    <t>P15</t>
  </si>
  <si>
    <t>U9</t>
  </si>
  <si>
    <t>G10</t>
  </si>
  <si>
    <t>G11</t>
  </si>
  <si>
    <t>G15</t>
  </si>
  <si>
    <t>A1</t>
  </si>
  <si>
    <t>A22</t>
  </si>
  <si>
    <t>AA1</t>
  </si>
  <si>
    <t>AA14</t>
  </si>
  <si>
    <t>AA3</t>
  </si>
  <si>
    <t>AA5</t>
  </si>
  <si>
    <t>AA7</t>
  </si>
  <si>
    <t>AA9</t>
  </si>
  <si>
    <t>AB1</t>
  </si>
  <si>
    <t>AB16</t>
  </si>
  <si>
    <t>AB22</t>
  </si>
  <si>
    <t>AB3</t>
  </si>
  <si>
    <t>AB5</t>
  </si>
  <si>
    <t>AB7</t>
  </si>
  <si>
    <t>AB9</t>
  </si>
  <si>
    <t>B10</t>
  </si>
  <si>
    <t>B14</t>
  </si>
  <si>
    <t>B18</t>
  </si>
  <si>
    <t>B4</t>
  </si>
  <si>
    <t>C12</t>
  </si>
  <si>
    <t>C21</t>
  </si>
  <si>
    <t>C8</t>
  </si>
  <si>
    <t>D15</t>
  </si>
  <si>
    <t>D19</t>
  </si>
  <si>
    <t>E14</t>
  </si>
  <si>
    <t>E3</t>
  </si>
  <si>
    <t>E6</t>
  </si>
  <si>
    <t>E9</t>
  </si>
  <si>
    <t>F11</t>
  </si>
  <si>
    <t>F16</t>
  </si>
  <si>
    <t>G20</t>
  </si>
  <si>
    <t>H11</t>
  </si>
  <si>
    <t>H13</t>
  </si>
  <si>
    <t>H2</t>
  </si>
  <si>
    <t>H9</t>
  </si>
  <si>
    <t>J10</t>
  </si>
  <si>
    <t>J12</t>
  </si>
  <si>
    <t>J14</t>
  </si>
  <si>
    <t>J5</t>
  </si>
  <si>
    <t>K11</t>
  </si>
  <si>
    <t>K13</t>
  </si>
  <si>
    <t>K19</t>
  </si>
  <si>
    <t>K9</t>
  </si>
  <si>
    <t>L1</t>
  </si>
  <si>
    <t>L10</t>
  </si>
  <si>
    <t>L12</t>
  </si>
  <si>
    <t>L14</t>
  </si>
  <si>
    <t>L22</t>
  </si>
  <si>
    <t>M11</t>
  </si>
  <si>
    <t>M13</t>
  </si>
  <si>
    <t>M4</t>
  </si>
  <si>
    <t>M9</t>
  </si>
  <si>
    <t>N10</t>
  </si>
  <si>
    <t>N12</t>
  </si>
  <si>
    <t>N14</t>
  </si>
  <si>
    <t>N18</t>
  </si>
  <si>
    <t>N7</t>
  </si>
  <si>
    <t>P11</t>
  </si>
  <si>
    <t>P13</t>
  </si>
  <si>
    <t>P21</t>
  </si>
  <si>
    <t>P9</t>
  </si>
  <si>
    <t>R10</t>
  </si>
  <si>
    <t>R12</t>
  </si>
  <si>
    <t>R14</t>
  </si>
  <si>
    <t>R5</t>
  </si>
  <si>
    <t>R9</t>
  </si>
  <si>
    <t>T17</t>
  </si>
  <si>
    <t>T2</t>
  </si>
  <si>
    <t>U12</t>
  </si>
  <si>
    <t>U20</t>
  </si>
  <si>
    <t>V1</t>
  </si>
  <si>
    <t>V15</t>
  </si>
  <si>
    <t>V2</t>
  </si>
  <si>
    <t>V3</t>
  </si>
  <si>
    <t>V4</t>
  </si>
  <si>
    <t>V5</t>
  </si>
  <si>
    <t>V6</t>
  </si>
  <si>
    <t>V7</t>
  </si>
  <si>
    <t>W18</t>
  </si>
  <si>
    <t>W2</t>
  </si>
  <si>
    <t>W4</t>
  </si>
  <si>
    <t>W6</t>
  </si>
  <si>
    <t>W8</t>
  </si>
  <si>
    <t>Y11</t>
  </si>
  <si>
    <t>Y2</t>
  </si>
  <si>
    <t>Y4</t>
  </si>
  <si>
    <t>Y6</t>
  </si>
  <si>
    <t>Y8</t>
  </si>
  <si>
    <t>U3</t>
  </si>
  <si>
    <t>U4</t>
  </si>
  <si>
    <t>U1</t>
  </si>
  <si>
    <t>L4</t>
  </si>
  <si>
    <t>L5</t>
  </si>
  <si>
    <t>L2</t>
  </si>
  <si>
    <t>L3</t>
  </si>
  <si>
    <t>K1</t>
  </si>
  <si>
    <t>K2</t>
  </si>
  <si>
    <t>M7</t>
  </si>
  <si>
    <t>L7</t>
  </si>
  <si>
    <t>K8</t>
  </si>
  <si>
    <t>L8</t>
  </si>
  <si>
    <t>K4</t>
  </si>
  <si>
    <t>K5</t>
  </si>
  <si>
    <t>T1</t>
  </si>
  <si>
    <t>K6</t>
  </si>
  <si>
    <t>K7</t>
  </si>
  <si>
    <t>J1</t>
  </si>
  <si>
    <t>J2</t>
  </si>
  <si>
    <t>J3</t>
  </si>
  <si>
    <t>J4</t>
  </si>
  <si>
    <t>H1</t>
  </si>
  <si>
    <t>G1</t>
  </si>
  <si>
    <t>H3</t>
  </si>
  <si>
    <t>G3</t>
  </si>
  <si>
    <t>G2</t>
  </si>
  <si>
    <t>F2</t>
  </si>
  <si>
    <t>T4</t>
  </si>
  <si>
    <t>T3</t>
  </si>
  <si>
    <t>R3</t>
  </si>
  <si>
    <t>H4</t>
  </si>
  <si>
    <t>H5</t>
  </si>
  <si>
    <t>H6</t>
  </si>
  <si>
    <t>J6</t>
  </si>
  <si>
    <t>H7</t>
  </si>
  <si>
    <t>G7</t>
  </si>
  <si>
    <t>F3</t>
  </si>
  <si>
    <t>F4</t>
  </si>
  <si>
    <t>E1</t>
  </si>
  <si>
    <t>E2</t>
  </si>
  <si>
    <t>D1</t>
  </si>
  <si>
    <t>D2</t>
  </si>
  <si>
    <t>C1</t>
  </si>
  <si>
    <t>B1</t>
  </si>
  <si>
    <t>E4</t>
  </si>
  <si>
    <t>E5</t>
  </si>
  <si>
    <t>B2</t>
  </si>
  <si>
    <t>A2</t>
  </si>
  <si>
    <t>R4</t>
  </si>
  <si>
    <t>R2</t>
  </si>
  <si>
    <t>R1</t>
  </si>
  <si>
    <t>D3</t>
  </si>
  <si>
    <t>D4</t>
  </si>
  <si>
    <t>F5</t>
  </si>
  <si>
    <t>F6</t>
  </si>
  <si>
    <t>G5</t>
  </si>
  <si>
    <t>G6</t>
  </si>
  <si>
    <t>C3</t>
  </si>
  <si>
    <t>B3</t>
  </si>
  <si>
    <t>C4</t>
  </si>
  <si>
    <t>D5</t>
  </si>
  <si>
    <t>P6</t>
  </si>
  <si>
    <t>P7</t>
  </si>
  <si>
    <t>N8</t>
  </si>
  <si>
    <t>M8</t>
  </si>
  <si>
    <t>P1</t>
  </si>
  <si>
    <t>P2</t>
  </si>
  <si>
    <t>P4</t>
  </si>
  <si>
    <t>P3</t>
  </si>
  <si>
    <t>N1</t>
  </si>
  <si>
    <t>M1</t>
  </si>
  <si>
    <t>N3</t>
  </si>
  <si>
    <t>N4</t>
  </si>
  <si>
    <t>M3</t>
  </si>
  <si>
    <t>M2</t>
  </si>
  <si>
    <t>N5</t>
  </si>
  <si>
    <t>N6</t>
  </si>
  <si>
    <t>M5</t>
  </si>
  <si>
    <t>M6</t>
  </si>
  <si>
    <t>Connect to either VDDI4 or VSS through resistor (200 to 1K ohm)</t>
  </si>
  <si>
    <t>Must connect directly to 2.5V or 3.3V</t>
  </si>
  <si>
    <t>Pull-up to VDDI2 through 10K ohm resistor</t>
  </si>
  <si>
    <t>DDRIO89PB1/MDDR_DQ_ECC1</t>
  </si>
  <si>
    <t>DDRIO89NB1/MDDR_DQ_ECC0</t>
  </si>
  <si>
    <t>***Pull up to VPP through 10 KOhm resistor. Nominal 22K ohm internal pull-up</t>
  </si>
  <si>
    <t>*** DEVRST_N is a dedicated Input and is powered by VPP. It is a Schmitt trigger input.</t>
  </si>
  <si>
    <t>MSS_MDDR_PLL_VDDA</t>
  </si>
  <si>
    <t>MSS_MDDR_PLL_VSSA</t>
  </si>
  <si>
    <t xml:space="preserve">(1) MDDR_PLL_VDDA pin renamed to MSS_MDDR_PLL_VDDA and MDDR_PLL_VSSA pin renamed to MSS_MDDR_PLL_VSSA                                                    (2) Updated the unused condition of DEVRST_n                                                               (3) D21 pin name changed to MSI59NB2/MMUART_0_TXD/GPIO_27_B/USB_DIR_C                                                                      </t>
  </si>
  <si>
    <t>MSIO60NB2/MMUART_0_CLK/GPIO_29_B/USB_NXT_C</t>
  </si>
  <si>
    <t>MSIO60PB2/MMUART_0_RXD/GPIO_28_B/USB_STP_C</t>
  </si>
  <si>
    <t>MSIO57PB2/MMUART_0_CTS/GPIO_19_B/USB_DATA7_C</t>
  </si>
  <si>
    <t>MSIO56NB2/MMUART_0_DTR/GPIO_18_B/USB_DATA6_C</t>
  </si>
  <si>
    <t>MSIO56PB2/MMUART_0_RTS/GPIO_17_B/USB_DATA5_C</t>
  </si>
  <si>
    <t>MSIO61NB2/I2C_0_SCL/GPIO_31_B/USB_DATA1_C</t>
  </si>
  <si>
    <t>MSIO61PB2/I2C_0_SDA/GPIO_30_B/USB_DATA0_C</t>
  </si>
  <si>
    <t>MSIO55NB2/MMUART_1_RXD/GPIO_26_B/USB_DATA3_C</t>
  </si>
  <si>
    <t>MSIO55PB2/GB14/VCCC_SE1_CLKI/MMUART_1_CLK/GPIO_25_B/USB_DATA4_C</t>
  </si>
  <si>
    <t>MSIO54NB2/MMUART_1_TXD/GPIO_24_B/USB_DATA2_C</t>
  </si>
  <si>
    <t>MSIO54PB2/GB10/VCCC_SE0_CLKI/USB_XCLK_C</t>
  </si>
  <si>
    <t>MSIO22NB3/SPI_0_SS2/GPIO_9_A/USB_DATA6_A</t>
  </si>
  <si>
    <t>MSIO23PB3/SPI_0_SS3/GPIO_10_A/USB_DATA7_A</t>
  </si>
  <si>
    <t>MSIO22PB3/SPI_0_SS1/GPIO_8_A/USB_DATA5_A</t>
  </si>
  <si>
    <t>MSIO8PB3/CAN_RX/GPIO_3_A/USB_DATA1_A</t>
  </si>
  <si>
    <t>MSIO8NB3/CAN_TX_EN_N/GPIO_4_A/USB_DATA2_A</t>
  </si>
  <si>
    <t>MSIO12PB3/SPI_0_CLK/USB_XCLK_A</t>
  </si>
  <si>
    <t>MSIO12NB3/SPI_0_SDI/GPIO_5_A/USB_DIR_A</t>
  </si>
  <si>
    <t>MSIO13PB3/SPI_0_SDO/GPIO_6_A/USB_STP_A</t>
  </si>
  <si>
    <t>MSIO13NB3/SPI_0_SS0/GPIO_7_A/USB_NXT_A</t>
  </si>
  <si>
    <t>MSIO7NB3/CAN_TX/GPIO_2_A/USB_DATA0_A</t>
  </si>
  <si>
    <t>MSIO11PB3/CCC_NE0_CLKI0/I2C_1_SDA/GPIO_0_A/USB_DATA3_A</t>
  </si>
  <si>
    <t>MSIO11NB3/CCC_NE1_CLKI0/I2C_1_SCL/GPIO_1_A/USB_DATA4_A</t>
  </si>
  <si>
    <r>
      <rPr>
        <b/>
        <sz val="11"/>
        <color rgb="FFFF0000"/>
        <rFont val="Calibri"/>
        <family val="2"/>
        <scheme val="minor"/>
      </rPr>
      <t>MSI59NB2</t>
    </r>
    <r>
      <rPr>
        <sz val="11"/>
        <color theme="1"/>
        <rFont val="Calibri"/>
        <family val="2"/>
        <scheme val="minor"/>
      </rPr>
      <t>/MMUART_0_TXD/GPIO_27_B/USB_DIR_C</t>
    </r>
  </si>
  <si>
    <t>PHY-MODE</t>
  </si>
  <si>
    <t xml:space="preserve">PHYSICAL SERDES LANES/LOGICAL LANES </t>
  </si>
  <si>
    <t>PCIe Protocol</t>
  </si>
  <si>
    <t>REXT-left</t>
  </si>
  <si>
    <t>REXT-Right</t>
  </si>
  <si>
    <t>LANE-0</t>
  </si>
  <si>
    <t>LANE-1</t>
  </si>
  <si>
    <t>LANE-2</t>
  </si>
  <si>
    <t>LANE-3</t>
  </si>
  <si>
    <t>Protocol</t>
  </si>
  <si>
    <t>Single Protocol PHY Mode (PCIe EP0 link non reversed mode)</t>
  </si>
  <si>
    <t>PCIe EP0</t>
  </si>
  <si>
    <t>*</t>
  </si>
  <si>
    <t>Single Protocol PHY Mode (PCIe EP0 link reversed mode)</t>
  </si>
  <si>
    <t>Multi Protocol PHY Mode (PCIe EP0 link non reversed mode)</t>
  </si>
  <si>
    <t>EPCS</t>
  </si>
  <si>
    <t>Multi Protocol PHY Mode (PCIe EP0 link reversed mode)</t>
  </si>
  <si>
    <t>Dual PCIe Protocol PHY Mode ( Dual PCIe link non reversed mode)</t>
  </si>
  <si>
    <t>PCIe EP1</t>
  </si>
  <si>
    <t>Dual PCIe Protocol PHY Mode ( Dual PCIe link reversed mode)</t>
  </si>
  <si>
    <t>Dual PCIe Protocol PHY Mode ( PCIe EP 0 in reversed mode, EP1 in non reversed mode)</t>
  </si>
  <si>
    <t>Multi and Dual PCIe Protocol Phy Mode non reversed</t>
  </si>
  <si>
    <t>XAUI Protocol</t>
  </si>
  <si>
    <t>XAUI</t>
  </si>
  <si>
    <t>EPCS Protocol</t>
  </si>
  <si>
    <t>M2S090T(S) Single PCIe Mode</t>
  </si>
  <si>
    <t>M2S090T(S) Dual PCIe Mode</t>
  </si>
  <si>
    <t>M2S090T(S) Single PHY Mode</t>
  </si>
  <si>
    <t>M2S090-FG484 Pin Name</t>
  </si>
  <si>
    <t>M2S090T(S)-FG484 Pin Name</t>
  </si>
  <si>
    <t>Unused condition of VDDI4 changed to DNC</t>
  </si>
  <si>
    <r>
      <rPr>
        <b/>
        <sz val="11"/>
        <color theme="1"/>
        <rFont val="Calibri"/>
        <family val="2"/>
        <scheme val="minor"/>
      </rPr>
      <t>M2S090-FG484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SERDES PHY mode table has been included at the bottom of the page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</si>
  <si>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>M2S090-FG484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(1) U7- VDD_2V5 renamed to  VDD                                                                                                                                                                   (2)U8-VDD_2V5 renamed to  VDD</t>
    </r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</si>
  <si>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</si>
  <si>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</si>
  <si>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</si>
  <si>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</si>
  <si>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</si>
  <si>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</si>
  <si>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</si>
  <si>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</si>
  <si>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VREF1</t>
  </si>
  <si>
    <t>VREF pin name renamed to VREF1                                                                                   Pin RLC data updated</t>
  </si>
  <si>
    <t xml:space="preserve">SmartFusion2 M2S090T(S)/M2S090 Pin Assignment table for FG484 for all device variant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</si>
</sst>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70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6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35" borderId="1" xfId="0" applyFill="1" applyBorder="1" applyAlignment="1">
      <alignment horizontal="left" vertical="center" wrapText="1"/>
    </xf>
    <xf numFmtId="0" fontId="0" fillId="35" borderId="1" xfId="0" applyFill="1" applyBorder="1" applyAlignment="1">
      <alignment wrapText="1"/>
    </xf>
    <xf numFmtId="0" fontId="23" fillId="35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0" xfId="0" applyAlignment="1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0" xfId="0" applyFont="1"/>
    <xf numFmtId="0" fontId="28" fillId="38" borderId="1" xfId="0" applyFont="1" applyFill="1" applyBorder="1" applyAlignment="1">
      <alignment horizontal="center" vertical="center"/>
    </xf>
    <xf numFmtId="0" fontId="0" fillId="38" borderId="1" xfId="0" applyFont="1" applyFill="1" applyBorder="1" applyAlignment="1">
      <alignment horizontal="center" vertical="top"/>
    </xf>
    <xf numFmtId="0" fontId="29" fillId="38" borderId="1" xfId="0" applyFont="1" applyFill="1" applyBorder="1" applyAlignment="1">
      <alignment horizontal="center"/>
    </xf>
    <xf numFmtId="0" fontId="28" fillId="33" borderId="1" xfId="0" applyFont="1" applyFill="1" applyBorder="1" applyAlignment="1">
      <alignment horizontal="center" vertical="center"/>
    </xf>
    <xf numFmtId="0" fontId="29" fillId="38" borderId="1" xfId="0" applyFont="1" applyFill="1" applyBorder="1" applyAlignment="1">
      <alignment horizontal="center" vertical="top"/>
    </xf>
    <xf numFmtId="0" fontId="28" fillId="33" borderId="1" xfId="0" applyFont="1" applyFill="1" applyBorder="1" applyAlignment="1">
      <alignment horizontal="center" vertical="center" wrapText="1"/>
    </xf>
    <xf numFmtId="0" fontId="28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/>
    </xf>
    <xf numFmtId="0" fontId="0" fillId="39" borderId="1" xfId="0" applyFill="1" applyBorder="1" applyAlignment="1">
      <alignment horizontal="center" wrapText="1"/>
    </xf>
    <xf numFmtId="0" fontId="14" fillId="35" borderId="0" xfId="0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3" borderId="1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28" fillId="38" borderId="11" xfId="0" applyFont="1" applyFill="1" applyBorder="1" applyAlignment="1">
      <alignment horizontal="center" vertical="center"/>
    </xf>
    <xf numFmtId="0" fontId="28" fillId="38" borderId="12" xfId="0" applyFont="1" applyFill="1" applyBorder="1" applyAlignment="1">
      <alignment horizontal="center" vertical="center"/>
    </xf>
    <xf numFmtId="0" fontId="28" fillId="38" borderId="13" xfId="0" applyFont="1" applyFill="1" applyBorder="1" applyAlignment="1">
      <alignment horizontal="center" vertical="center"/>
    </xf>
    <xf numFmtId="0" fontId="28" fillId="33" borderId="15" xfId="0" applyFont="1" applyFill="1" applyBorder="1" applyAlignment="1">
      <alignment horizontal="center" vertical="center" wrapText="1"/>
    </xf>
    <xf numFmtId="0" fontId="28" fillId="33" borderId="16" xfId="0" applyFont="1" applyFill="1" applyBorder="1" applyAlignment="1">
      <alignment horizontal="center" vertical="center" wrapText="1"/>
    </xf>
    <xf numFmtId="0" fontId="28" fillId="33" borderId="14" xfId="0" applyFont="1" applyFill="1" applyBorder="1" applyAlignment="1">
      <alignment horizontal="center" vertical="center" wrapText="1"/>
    </xf>
    <xf numFmtId="0" fontId="28" fillId="38" borderId="15" xfId="0" applyFont="1" applyFill="1" applyBorder="1" applyAlignment="1">
      <alignment horizontal="center" vertical="center"/>
    </xf>
    <xf numFmtId="0" fontId="28" fillId="38" borderId="16" xfId="0" applyFont="1" applyFill="1" applyBorder="1" applyAlignment="1">
      <alignment horizontal="center" vertical="center"/>
    </xf>
    <xf numFmtId="0" fontId="28" fillId="38" borderId="14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left" vertical="center"/>
    </xf>
    <xf numFmtId="0" fontId="1" fillId="34" borderId="15" xfId="0" applyFont="1" applyFill="1" applyBorder="1" applyAlignment="1">
      <alignment horizontal="center" vertical="center"/>
    </xf>
    <xf numFmtId="0" fontId="1" fillId="34" borderId="16" xfId="0" applyFont="1" applyFill="1" applyBorder="1" applyAlignment="1">
      <alignment horizontal="center" vertical="center"/>
    </xf>
    <xf numFmtId="0" fontId="1" fillId="34" borderId="14" xfId="0" applyFont="1" applyFill="1" applyBorder="1" applyAlignment="1">
      <alignment horizontal="center" vertical="center"/>
    </xf>
    <xf numFmtId="0" fontId="24" fillId="0" borderId="1" xfId="44" applyFont="1" applyBorder="1" applyAlignment="1">
      <alignment horizontal="center"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4" sqref="B4"/>
    </sheetView>
  </sheetViews>
  <sheetFormatPr defaultRowHeight="12.75" x14ac:dyDescent="0.25"/>
  <cols>
    <col min="1" max="1" width="10.7109375" style="4" bestFit="1" customWidth="1"/>
    <col min="2" max="2" width="67.85546875" style="4" customWidth="1"/>
    <col min="3" max="3" width="13.5703125" style="4" customWidth="1"/>
    <col min="4" max="4" width="31.28515625" style="5" bestFit="1" customWidth="1"/>
    <col min="5" max="39" width="9.140625" style="5"/>
    <col min="40" max="40" width="1.85546875" style="5" bestFit="1" customWidth="1"/>
    <col min="41" max="16384" width="9.140625" style="5"/>
  </cols>
  <sheetData>
    <row r="1" spans="1:3" s="3" customFormat="1" ht="35.25" customHeight="1" x14ac:dyDescent="0.25">
      <c r="A1" s="69" t="s">
        <v>908</v>
      </c>
      <c r="B1" s="69"/>
      <c r="C1" s="69"/>
    </row>
    <row r="2" spans="1:3" ht="25.5" x14ac:dyDescent="0.25">
      <c r="A2" s="1" t="s">
        <v>9</v>
      </c>
      <c r="B2" s="1" t="s">
        <v>45</v>
      </c>
      <c r="C2" s="2" t="s">
        <v>46</v>
      </c>
    </row>
    <row r="3" spans="1:3" ht="30" x14ac:dyDescent="0.25">
      <c r="A3" s="10">
        <v>0</v>
      </c>
      <c r="B3" s="11" t="s">
        <v>51</v>
      </c>
      <c r="C3" s="12">
        <v>41596</v>
      </c>
    </row>
    <row r="4" spans="1:3" ht="75" x14ac:dyDescent="0.25">
      <c r="A4" s="10">
        <v>1</v>
      </c>
      <c r="B4" s="11" t="s">
        <v>840</v>
      </c>
      <c r="C4" s="12">
        <v>41626</v>
      </c>
    </row>
    <row r="5" spans="1:3" s="6" customFormat="1" ht="45" x14ac:dyDescent="0.25">
      <c r="A5" s="35">
        <v>2</v>
      </c>
      <c r="B5" s="30" t="s">
        <v>897</v>
      </c>
      <c r="C5" s="12">
        <v>41642</v>
      </c>
    </row>
    <row r="6" spans="1:3" ht="30" x14ac:dyDescent="0.25">
      <c r="A6" s="35">
        <v>3</v>
      </c>
      <c r="B6" s="30" t="s">
        <v>896</v>
      </c>
      <c r="C6" s="12">
        <v>41691</v>
      </c>
    </row>
    <row r="7" spans="1:3" ht="15" x14ac:dyDescent="0.25">
      <c r="A7" s="35">
        <v>4</v>
      </c>
      <c r="B7" s="30" t="s">
        <v>895</v>
      </c>
      <c r="C7" s="12">
        <v>41912</v>
      </c>
    </row>
    <row r="8" spans="1:3" ht="30" x14ac:dyDescent="0.25">
      <c r="A8" s="35">
        <v>5</v>
      </c>
      <c r="B8" s="30" t="s">
        <v>907</v>
      </c>
      <c r="C8" s="12">
        <v>42016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39"/>
  <sheetViews>
    <sheetView workbookViewId="0">
      <pane ySplit="3" topLeftCell="A162" activePane="bottomLeft" state="frozen"/>
      <selection pane="bottomLeft" activeCell="B182" sqref="B182"/>
    </sheetView>
  </sheetViews>
  <sheetFormatPr defaultRowHeight="15" x14ac:dyDescent="0.25"/>
  <cols>
    <col min="1" max="1" width="9.140625" style="6"/>
    <col min="2" max="2" width="71.5703125" style="6" bestFit="1" customWidth="1"/>
    <col min="3" max="4" width="9.140625" style="7"/>
    <col min="5" max="5" width="17.28515625" bestFit="1" customWidth="1"/>
    <col min="6" max="6" width="15.85546875" bestFit="1" customWidth="1"/>
    <col min="7" max="7" width="16.7109375" bestFit="1" customWidth="1"/>
    <col min="8" max="8" width="15.28515625" style="6" bestFit="1" customWidth="1"/>
    <col min="9" max="9" width="11.28515625" style="6" bestFit="1" customWidth="1"/>
    <col min="10" max="11" width="9.140625" style="6" bestFit="1" customWidth="1"/>
    <col min="12" max="12" width="12.5703125" style="6" bestFit="1" customWidth="1"/>
    <col min="13" max="13" width="9.5703125" style="6" bestFit="1" customWidth="1"/>
    <col min="14" max="14" width="52" style="15" customWidth="1"/>
  </cols>
  <sheetData>
    <row r="1" spans="1:14" s="6" customFormat="1" x14ac:dyDescent="0.25">
      <c r="A1" s="51" t="s">
        <v>10</v>
      </c>
      <c r="B1" s="51" t="s">
        <v>894</v>
      </c>
      <c r="C1" s="51" t="s">
        <v>11</v>
      </c>
      <c r="D1" s="51" t="s">
        <v>12</v>
      </c>
      <c r="E1" s="51" t="s">
        <v>13</v>
      </c>
      <c r="F1" s="51"/>
      <c r="G1" s="51"/>
      <c r="H1" s="53" t="s">
        <v>899</v>
      </c>
      <c r="I1" s="54"/>
      <c r="J1" s="54"/>
      <c r="K1" s="54"/>
      <c r="L1" s="54"/>
      <c r="M1" s="55"/>
      <c r="N1" s="52" t="s">
        <v>14</v>
      </c>
    </row>
    <row r="2" spans="1:14" s="6" customFormat="1" x14ac:dyDescent="0.25">
      <c r="A2" s="51"/>
      <c r="B2" s="51"/>
      <c r="C2" s="51"/>
      <c r="D2" s="51"/>
      <c r="E2" s="18" t="s">
        <v>15</v>
      </c>
      <c r="F2" s="18" t="s">
        <v>16</v>
      </c>
      <c r="G2" s="18" t="s">
        <v>17</v>
      </c>
      <c r="H2" s="44" t="s">
        <v>900</v>
      </c>
      <c r="I2" s="44" t="s">
        <v>901</v>
      </c>
      <c r="J2" s="44" t="s">
        <v>902</v>
      </c>
      <c r="K2" s="44" t="s">
        <v>903</v>
      </c>
      <c r="L2" s="44" t="s">
        <v>904</v>
      </c>
      <c r="M2" s="44" t="s">
        <v>905</v>
      </c>
      <c r="N2" s="52"/>
    </row>
    <row r="3" spans="1:14" s="6" customFormat="1" x14ac:dyDescent="0.25">
      <c r="A3" s="51"/>
      <c r="B3" s="51"/>
      <c r="C3" s="51"/>
      <c r="D3" s="51"/>
      <c r="E3" s="18"/>
      <c r="F3" s="18"/>
      <c r="G3" s="18"/>
      <c r="H3" s="44"/>
      <c r="I3" s="44"/>
      <c r="J3" s="44"/>
      <c r="K3" s="44"/>
      <c r="L3" s="44"/>
      <c r="M3" s="44"/>
      <c r="N3" s="52"/>
    </row>
    <row r="4" spans="1:14" x14ac:dyDescent="0.25">
      <c r="A4" s="14" t="s">
        <v>663</v>
      </c>
      <c r="B4" s="19" t="s">
        <v>8</v>
      </c>
      <c r="C4" s="14"/>
      <c r="D4" s="14"/>
      <c r="E4" s="20" t="str">
        <f t="shared" ref="E4:E67" si="0">IF(LEFT(B4,5)="MSIOD","Y","N")</f>
        <v>N</v>
      </c>
      <c r="F4" s="20" t="str">
        <f t="shared" ref="F4:F67" si="1">IF(
AND(
LEFT(B4,3)="MSI",E4="N"),"Y","N")</f>
        <v>N</v>
      </c>
      <c r="G4" s="20" t="str">
        <f t="shared" ref="G4:G67" si="2">IF(LEFT(B4,5)="DDRIO","Y","N")</f>
        <v>N</v>
      </c>
      <c r="H4" s="45"/>
      <c r="I4" s="45"/>
      <c r="J4" s="45"/>
      <c r="K4" s="45"/>
      <c r="L4" s="45"/>
      <c r="M4" s="45"/>
      <c r="N4" s="21" t="s">
        <v>8</v>
      </c>
    </row>
    <row r="5" spans="1:14" x14ac:dyDescent="0.25">
      <c r="A5" s="14" t="s">
        <v>433</v>
      </c>
      <c r="B5" s="19" t="s">
        <v>58</v>
      </c>
      <c r="C5" s="14">
        <v>1</v>
      </c>
      <c r="D5" s="14" t="s">
        <v>18</v>
      </c>
      <c r="E5" s="20" t="str">
        <f t="shared" si="0"/>
        <v>N</v>
      </c>
      <c r="F5" s="20" t="str">
        <f t="shared" si="1"/>
        <v>N</v>
      </c>
      <c r="G5" s="20" t="str">
        <f t="shared" si="2"/>
        <v>Y</v>
      </c>
      <c r="H5" s="45">
        <v>9.3077699999999997</v>
      </c>
      <c r="I5" s="45">
        <v>0.63731800000000005</v>
      </c>
      <c r="J5" s="45">
        <v>5.5709600000000004</v>
      </c>
      <c r="K5" s="45">
        <v>1.25454</v>
      </c>
      <c r="L5" s="45">
        <v>28.458400000000001</v>
      </c>
      <c r="M5" s="45">
        <v>83.600200000000001</v>
      </c>
      <c r="N5" s="21" t="s">
        <v>19</v>
      </c>
    </row>
    <row r="6" spans="1:14" x14ac:dyDescent="0.25">
      <c r="A6" s="14" t="s">
        <v>434</v>
      </c>
      <c r="B6" s="19" t="s">
        <v>148</v>
      </c>
      <c r="C6" s="14">
        <v>1</v>
      </c>
      <c r="D6" s="14" t="s">
        <v>18</v>
      </c>
      <c r="E6" s="20" t="str">
        <f t="shared" si="0"/>
        <v>N</v>
      </c>
      <c r="F6" s="20" t="str">
        <f t="shared" si="1"/>
        <v>N</v>
      </c>
      <c r="G6" s="20" t="str">
        <f t="shared" si="2"/>
        <v>Y</v>
      </c>
      <c r="H6" s="45">
        <v>9.1886799999999997</v>
      </c>
      <c r="I6" s="45">
        <v>0.625969</v>
      </c>
      <c r="J6" s="45">
        <v>5.6267199999999997</v>
      </c>
      <c r="K6" s="45">
        <v>1.2726299999999999</v>
      </c>
      <c r="L6" s="45">
        <v>26.466200000000001</v>
      </c>
      <c r="M6" s="45">
        <v>84.620999999999995</v>
      </c>
      <c r="N6" s="21" t="s">
        <v>19</v>
      </c>
    </row>
    <row r="7" spans="1:14" x14ac:dyDescent="0.25">
      <c r="A7" s="14" t="s">
        <v>439</v>
      </c>
      <c r="B7" s="19" t="s">
        <v>162</v>
      </c>
      <c r="C7" s="14">
        <v>1</v>
      </c>
      <c r="D7" s="14" t="s">
        <v>18</v>
      </c>
      <c r="E7" s="20" t="str">
        <f t="shared" si="0"/>
        <v>N</v>
      </c>
      <c r="F7" s="20" t="str">
        <f t="shared" si="1"/>
        <v>N</v>
      </c>
      <c r="G7" s="20" t="str">
        <f t="shared" si="2"/>
        <v>Y</v>
      </c>
      <c r="H7" s="45">
        <v>8.3903800000000004</v>
      </c>
      <c r="I7" s="45">
        <v>0.582897</v>
      </c>
      <c r="J7" s="45">
        <v>5.4659199999999997</v>
      </c>
      <c r="K7" s="45">
        <v>0.99774600000000002</v>
      </c>
      <c r="L7" s="45">
        <v>26.696000000000002</v>
      </c>
      <c r="M7" s="45">
        <v>73.848500000000001</v>
      </c>
      <c r="N7" s="21" t="s">
        <v>19</v>
      </c>
    </row>
    <row r="8" spans="1:14" x14ac:dyDescent="0.25">
      <c r="A8" s="14" t="s">
        <v>440</v>
      </c>
      <c r="B8" s="19" t="s">
        <v>174</v>
      </c>
      <c r="C8" s="14">
        <v>1</v>
      </c>
      <c r="D8" s="14" t="s">
        <v>18</v>
      </c>
      <c r="E8" s="20" t="str">
        <f t="shared" si="0"/>
        <v>N</v>
      </c>
      <c r="F8" s="20" t="str">
        <f t="shared" si="1"/>
        <v>N</v>
      </c>
      <c r="G8" s="20" t="str">
        <f t="shared" si="2"/>
        <v>Y</v>
      </c>
      <c r="H8" s="45">
        <v>8.4495900000000006</v>
      </c>
      <c r="I8" s="45">
        <v>0.58348100000000003</v>
      </c>
      <c r="J8" s="45">
        <v>5.8033599999999996</v>
      </c>
      <c r="K8" s="45">
        <v>1.04339</v>
      </c>
      <c r="L8" s="45">
        <v>25.1297</v>
      </c>
      <c r="M8" s="45">
        <v>77.815100000000001</v>
      </c>
      <c r="N8" s="21" t="s">
        <v>19</v>
      </c>
    </row>
    <row r="9" spans="1:14" x14ac:dyDescent="0.25">
      <c r="A9" s="14" t="s">
        <v>448</v>
      </c>
      <c r="B9" s="19" t="s">
        <v>449</v>
      </c>
      <c r="C9" s="14">
        <v>1</v>
      </c>
      <c r="D9" s="14" t="s">
        <v>18</v>
      </c>
      <c r="E9" s="20" t="str">
        <f t="shared" si="0"/>
        <v>N</v>
      </c>
      <c r="F9" s="20" t="str">
        <f t="shared" si="1"/>
        <v>N</v>
      </c>
      <c r="G9" s="20" t="str">
        <f t="shared" si="2"/>
        <v>Y</v>
      </c>
      <c r="H9" s="45">
        <v>7.6832599999999998</v>
      </c>
      <c r="I9" s="45">
        <v>0.530366</v>
      </c>
      <c r="J9" s="45">
        <v>4.3996199999999996</v>
      </c>
      <c r="K9" s="45">
        <v>0.99769300000000005</v>
      </c>
      <c r="L9" s="45">
        <v>18.194400000000002</v>
      </c>
      <c r="M9" s="45">
        <v>66.253100000000003</v>
      </c>
      <c r="N9" s="21" t="s">
        <v>19</v>
      </c>
    </row>
    <row r="10" spans="1:14" x14ac:dyDescent="0.25">
      <c r="A10" s="14" t="s">
        <v>450</v>
      </c>
      <c r="B10" s="19" t="s">
        <v>150</v>
      </c>
      <c r="C10" s="14">
        <v>1</v>
      </c>
      <c r="D10" s="14" t="s">
        <v>18</v>
      </c>
      <c r="E10" s="20" t="str">
        <f t="shared" si="0"/>
        <v>N</v>
      </c>
      <c r="F10" s="20" t="str">
        <f t="shared" si="1"/>
        <v>N</v>
      </c>
      <c r="G10" s="20" t="str">
        <f t="shared" si="2"/>
        <v>Y</v>
      </c>
      <c r="H10" s="45">
        <v>7.8687500000000004</v>
      </c>
      <c r="I10" s="45">
        <v>0.55247599999999997</v>
      </c>
      <c r="J10" s="45">
        <v>4.5837899999999996</v>
      </c>
      <c r="K10" s="45">
        <v>1.0142</v>
      </c>
      <c r="L10" s="45">
        <v>19.233699999999999</v>
      </c>
      <c r="M10" s="45">
        <v>68.182500000000005</v>
      </c>
      <c r="N10" s="21" t="s">
        <v>19</v>
      </c>
    </row>
    <row r="11" spans="1:14" x14ac:dyDescent="0.25">
      <c r="A11" s="14" t="s">
        <v>459</v>
      </c>
      <c r="B11" s="19" t="s">
        <v>163</v>
      </c>
      <c r="C11" s="14">
        <v>1</v>
      </c>
      <c r="D11" s="14" t="s">
        <v>18</v>
      </c>
      <c r="E11" s="20" t="str">
        <f t="shared" si="0"/>
        <v>N</v>
      </c>
      <c r="F11" s="20" t="str">
        <f t="shared" si="1"/>
        <v>N</v>
      </c>
      <c r="G11" s="20" t="str">
        <f t="shared" si="2"/>
        <v>Y</v>
      </c>
      <c r="H11" s="45">
        <v>8.3640799999999995</v>
      </c>
      <c r="I11" s="45">
        <v>0.58109</v>
      </c>
      <c r="J11" s="45">
        <v>5.7542400000000002</v>
      </c>
      <c r="K11" s="45">
        <v>1.11124</v>
      </c>
      <c r="L11" s="45">
        <v>7.7728099999999998</v>
      </c>
      <c r="M11" s="45">
        <v>79.964699999999993</v>
      </c>
      <c r="N11" s="21" t="s">
        <v>19</v>
      </c>
    </row>
    <row r="12" spans="1:14" x14ac:dyDescent="0.25">
      <c r="A12" s="14" t="s">
        <v>460</v>
      </c>
      <c r="B12" s="19" t="s">
        <v>165</v>
      </c>
      <c r="C12" s="14">
        <v>1</v>
      </c>
      <c r="D12" s="14" t="s">
        <v>18</v>
      </c>
      <c r="E12" s="20" t="str">
        <f t="shared" si="0"/>
        <v>N</v>
      </c>
      <c r="F12" s="20" t="str">
        <f t="shared" si="1"/>
        <v>N</v>
      </c>
      <c r="G12" s="20" t="str">
        <f t="shared" si="2"/>
        <v>Y</v>
      </c>
      <c r="H12" s="45">
        <v>8.5325000000000006</v>
      </c>
      <c r="I12" s="45">
        <v>0.60341</v>
      </c>
      <c r="J12" s="45">
        <v>5.2020799999999996</v>
      </c>
      <c r="K12" s="45">
        <v>1.0861000000000001</v>
      </c>
      <c r="L12" s="45">
        <v>23.969200000000001</v>
      </c>
      <c r="M12" s="45">
        <v>75.166300000000007</v>
      </c>
      <c r="N12" s="21" t="s">
        <v>19</v>
      </c>
    </row>
    <row r="13" spans="1:14" x14ac:dyDescent="0.25">
      <c r="A13" s="14" t="s">
        <v>461</v>
      </c>
      <c r="B13" s="19" t="s">
        <v>64</v>
      </c>
      <c r="C13" s="14">
        <v>1</v>
      </c>
      <c r="D13" s="14" t="s">
        <v>18</v>
      </c>
      <c r="E13" s="20" t="str">
        <f t="shared" si="0"/>
        <v>N</v>
      </c>
      <c r="F13" s="20" t="str">
        <f t="shared" si="1"/>
        <v>N</v>
      </c>
      <c r="G13" s="20" t="str">
        <f t="shared" si="2"/>
        <v>Y</v>
      </c>
      <c r="H13" s="45">
        <v>10.127800000000001</v>
      </c>
      <c r="I13" s="45">
        <v>0.688689</v>
      </c>
      <c r="J13" s="45">
        <v>5.9962299999999997</v>
      </c>
      <c r="K13" s="45">
        <v>1.33786</v>
      </c>
      <c r="L13" s="45">
        <v>35.092500000000001</v>
      </c>
      <c r="M13" s="45">
        <v>89.566400000000002</v>
      </c>
      <c r="N13" s="21" t="s">
        <v>19</v>
      </c>
    </row>
    <row r="14" spans="1:14" x14ac:dyDescent="0.25">
      <c r="A14" s="14" t="s">
        <v>462</v>
      </c>
      <c r="B14" s="19" t="s">
        <v>152</v>
      </c>
      <c r="C14" s="14">
        <v>1</v>
      </c>
      <c r="D14" s="14" t="s">
        <v>18</v>
      </c>
      <c r="E14" s="20" t="str">
        <f t="shared" si="0"/>
        <v>N</v>
      </c>
      <c r="F14" s="20" t="str">
        <f t="shared" si="1"/>
        <v>N</v>
      </c>
      <c r="G14" s="20" t="str">
        <f t="shared" si="2"/>
        <v>Y</v>
      </c>
      <c r="H14" s="45">
        <v>10.0936</v>
      </c>
      <c r="I14" s="45">
        <v>0.69564400000000004</v>
      </c>
      <c r="J14" s="45">
        <v>6.1440599999999996</v>
      </c>
      <c r="K14" s="45">
        <v>1.31328</v>
      </c>
      <c r="L14" s="45">
        <v>23.456700000000001</v>
      </c>
      <c r="M14" s="45">
        <v>89.826999999999998</v>
      </c>
      <c r="N14" s="21" t="s">
        <v>19</v>
      </c>
    </row>
    <row r="15" spans="1:14" x14ac:dyDescent="0.25">
      <c r="A15" s="14" t="s">
        <v>799</v>
      </c>
      <c r="B15" s="19" t="s">
        <v>217</v>
      </c>
      <c r="C15" s="14">
        <v>8</v>
      </c>
      <c r="D15" s="14" t="s">
        <v>18</v>
      </c>
      <c r="E15" s="20" t="str">
        <f t="shared" si="0"/>
        <v>N</v>
      </c>
      <c r="F15" s="20" t="str">
        <f t="shared" si="1"/>
        <v>Y</v>
      </c>
      <c r="G15" s="20" t="str">
        <f t="shared" si="2"/>
        <v>N</v>
      </c>
      <c r="H15" s="45">
        <v>11.772399999999999</v>
      </c>
      <c r="I15" s="45">
        <v>0.42280699999999999</v>
      </c>
      <c r="J15" s="45">
        <v>6.2206200000000003</v>
      </c>
      <c r="K15" s="45">
        <v>1.6267499999999999</v>
      </c>
      <c r="L15" s="45">
        <v>13.247400000000001</v>
      </c>
      <c r="M15" s="45">
        <v>100.595</v>
      </c>
      <c r="N15" s="21" t="s">
        <v>19</v>
      </c>
    </row>
    <row r="16" spans="1:14" x14ac:dyDescent="0.25">
      <c r="A16" s="14" t="s">
        <v>470</v>
      </c>
      <c r="B16" s="19" t="s">
        <v>224</v>
      </c>
      <c r="C16" s="14">
        <v>1</v>
      </c>
      <c r="D16" s="14" t="s">
        <v>18</v>
      </c>
      <c r="E16" s="20" t="str">
        <f t="shared" si="0"/>
        <v>N</v>
      </c>
      <c r="F16" s="20" t="str">
        <f t="shared" si="1"/>
        <v>N</v>
      </c>
      <c r="G16" s="20" t="str">
        <f t="shared" si="2"/>
        <v>Y</v>
      </c>
      <c r="H16" s="45">
        <v>9.6135599999999997</v>
      </c>
      <c r="I16" s="45">
        <v>0.66905400000000004</v>
      </c>
      <c r="J16" s="45">
        <v>5.4390999999999998</v>
      </c>
      <c r="K16" s="45">
        <v>1.2465200000000001</v>
      </c>
      <c r="L16" s="45">
        <v>27.876999999999999</v>
      </c>
      <c r="M16" s="45">
        <v>82.340500000000006</v>
      </c>
      <c r="N16" s="21" t="s">
        <v>19</v>
      </c>
    </row>
    <row r="17" spans="1:14" x14ac:dyDescent="0.25">
      <c r="A17" s="14" t="s">
        <v>475</v>
      </c>
      <c r="B17" s="19" t="s">
        <v>179</v>
      </c>
      <c r="C17" s="14">
        <v>1</v>
      </c>
      <c r="D17" s="14" t="s">
        <v>18</v>
      </c>
      <c r="E17" s="20" t="str">
        <f t="shared" si="0"/>
        <v>N</v>
      </c>
      <c r="F17" s="20" t="str">
        <f t="shared" si="1"/>
        <v>N</v>
      </c>
      <c r="G17" s="20" t="str">
        <f t="shared" si="2"/>
        <v>Y</v>
      </c>
      <c r="H17" s="45">
        <v>10.8607</v>
      </c>
      <c r="I17" s="45">
        <v>0.75212599999999996</v>
      </c>
      <c r="J17" s="45">
        <v>7.3967900000000002</v>
      </c>
      <c r="K17" s="45">
        <v>1.43099</v>
      </c>
      <c r="L17" s="45">
        <v>33.958599999999997</v>
      </c>
      <c r="M17" s="45">
        <v>102.88200000000001</v>
      </c>
      <c r="N17" s="21" t="s">
        <v>19</v>
      </c>
    </row>
    <row r="18" spans="1:14" x14ac:dyDescent="0.25">
      <c r="A18" s="14" t="s">
        <v>664</v>
      </c>
      <c r="B18" s="19" t="s">
        <v>8</v>
      </c>
      <c r="C18" s="14"/>
      <c r="D18" s="14"/>
      <c r="E18" s="20" t="str">
        <f t="shared" si="0"/>
        <v>N</v>
      </c>
      <c r="F18" s="20" t="str">
        <f t="shared" si="1"/>
        <v>N</v>
      </c>
      <c r="G18" s="20" t="str">
        <f t="shared" si="2"/>
        <v>N</v>
      </c>
      <c r="H18" s="45"/>
      <c r="I18" s="45"/>
      <c r="J18" s="45"/>
      <c r="K18" s="45"/>
      <c r="L18" s="45"/>
      <c r="M18" s="45"/>
      <c r="N18" s="21" t="s">
        <v>8</v>
      </c>
    </row>
    <row r="19" spans="1:14" x14ac:dyDescent="0.25">
      <c r="A19" s="14" t="s">
        <v>410</v>
      </c>
      <c r="B19" s="19" t="s">
        <v>159</v>
      </c>
      <c r="C19" s="14">
        <v>1</v>
      </c>
      <c r="D19" s="14" t="s">
        <v>18</v>
      </c>
      <c r="E19" s="20" t="str">
        <f t="shared" si="0"/>
        <v>N</v>
      </c>
      <c r="F19" s="20" t="str">
        <f t="shared" si="1"/>
        <v>N</v>
      </c>
      <c r="G19" s="20" t="str">
        <f t="shared" si="2"/>
        <v>Y</v>
      </c>
      <c r="H19" s="45">
        <v>13.4772</v>
      </c>
      <c r="I19" s="45">
        <v>0.90878499999999995</v>
      </c>
      <c r="J19" s="45">
        <v>8.0042899999999992</v>
      </c>
      <c r="K19" s="45">
        <v>1.71729</v>
      </c>
      <c r="L19" s="45">
        <v>43.501399999999997</v>
      </c>
      <c r="M19" s="45">
        <v>117.242</v>
      </c>
      <c r="N19" s="21" t="s">
        <v>19</v>
      </c>
    </row>
    <row r="20" spans="1:14" x14ac:dyDescent="0.25">
      <c r="A20" s="14" t="s">
        <v>409</v>
      </c>
      <c r="B20" s="19" t="s">
        <v>172</v>
      </c>
      <c r="C20" s="14">
        <v>1</v>
      </c>
      <c r="D20" s="14" t="s">
        <v>18</v>
      </c>
      <c r="E20" s="20" t="str">
        <f t="shared" si="0"/>
        <v>N</v>
      </c>
      <c r="F20" s="20" t="str">
        <f t="shared" si="1"/>
        <v>N</v>
      </c>
      <c r="G20" s="20" t="str">
        <f t="shared" si="2"/>
        <v>Y</v>
      </c>
      <c r="H20" s="45">
        <v>13.079499999999999</v>
      </c>
      <c r="I20" s="45">
        <v>0.87338700000000002</v>
      </c>
      <c r="J20" s="45">
        <v>6.9602700000000004</v>
      </c>
      <c r="K20" s="45">
        <v>1.6674599999999999</v>
      </c>
      <c r="L20" s="45">
        <v>64.519400000000005</v>
      </c>
      <c r="M20" s="45">
        <v>107.73099999999999</v>
      </c>
      <c r="N20" s="21" t="s">
        <v>19</v>
      </c>
    </row>
    <row r="21" spans="1:14" x14ac:dyDescent="0.25">
      <c r="A21" s="14" t="s">
        <v>412</v>
      </c>
      <c r="B21" s="19" t="s">
        <v>181</v>
      </c>
      <c r="C21" s="14">
        <v>1</v>
      </c>
      <c r="D21" s="14" t="s">
        <v>18</v>
      </c>
      <c r="E21" s="20" t="str">
        <f t="shared" si="0"/>
        <v>N</v>
      </c>
      <c r="F21" s="20" t="str">
        <f t="shared" si="1"/>
        <v>N</v>
      </c>
      <c r="G21" s="20" t="str">
        <f t="shared" si="2"/>
        <v>Y</v>
      </c>
      <c r="H21" s="45">
        <v>13.2479</v>
      </c>
      <c r="I21" s="45">
        <v>0.89180800000000005</v>
      </c>
      <c r="J21" s="45">
        <v>7.9090600000000002</v>
      </c>
      <c r="K21" s="45">
        <v>1.74464</v>
      </c>
      <c r="L21" s="45">
        <v>63.466900000000003</v>
      </c>
      <c r="M21" s="45">
        <v>117.467</v>
      </c>
      <c r="N21" s="21" t="s">
        <v>19</v>
      </c>
    </row>
    <row r="22" spans="1:14" x14ac:dyDescent="0.25">
      <c r="A22" s="14" t="s">
        <v>418</v>
      </c>
      <c r="B22" s="19" t="s">
        <v>195</v>
      </c>
      <c r="C22" s="14">
        <v>1</v>
      </c>
      <c r="D22" s="14" t="s">
        <v>18</v>
      </c>
      <c r="E22" s="20" t="str">
        <f t="shared" si="0"/>
        <v>N</v>
      </c>
      <c r="F22" s="20" t="str">
        <f t="shared" si="1"/>
        <v>N</v>
      </c>
      <c r="G22" s="20" t="str">
        <f t="shared" si="2"/>
        <v>Y</v>
      </c>
      <c r="H22" s="45">
        <v>11.727600000000001</v>
      </c>
      <c r="I22" s="45">
        <v>0.80732300000000001</v>
      </c>
      <c r="J22" s="45">
        <v>7.5750999999999999</v>
      </c>
      <c r="K22" s="45">
        <v>1.60687</v>
      </c>
      <c r="L22" s="45">
        <v>48.1691</v>
      </c>
      <c r="M22" s="45">
        <v>110.328</v>
      </c>
      <c r="N22" s="21" t="s">
        <v>19</v>
      </c>
    </row>
    <row r="23" spans="1:14" x14ac:dyDescent="0.25">
      <c r="A23" s="14" t="s">
        <v>423</v>
      </c>
      <c r="B23" s="19" t="s">
        <v>834</v>
      </c>
      <c r="C23" s="14">
        <v>1</v>
      </c>
      <c r="D23" s="14" t="s">
        <v>18</v>
      </c>
      <c r="E23" s="20" t="str">
        <f t="shared" si="0"/>
        <v>N</v>
      </c>
      <c r="F23" s="20" t="str">
        <f t="shared" si="1"/>
        <v>N</v>
      </c>
      <c r="G23" s="20" t="str">
        <f t="shared" si="2"/>
        <v>Y</v>
      </c>
      <c r="H23" s="45">
        <v>10.478400000000001</v>
      </c>
      <c r="I23" s="45">
        <v>0.73483200000000004</v>
      </c>
      <c r="J23" s="45">
        <v>6.44001</v>
      </c>
      <c r="K23" s="45">
        <v>1.3900999999999999</v>
      </c>
      <c r="L23" s="45">
        <v>44.432000000000002</v>
      </c>
      <c r="M23" s="45">
        <v>94.616299999999995</v>
      </c>
      <c r="N23" s="21" t="s">
        <v>19</v>
      </c>
    </row>
    <row r="24" spans="1:14" x14ac:dyDescent="0.25">
      <c r="A24" s="14" t="s">
        <v>424</v>
      </c>
      <c r="B24" s="19" t="s">
        <v>835</v>
      </c>
      <c r="C24" s="14">
        <v>1</v>
      </c>
      <c r="D24" s="14" t="s">
        <v>18</v>
      </c>
      <c r="E24" s="20" t="str">
        <f t="shared" si="0"/>
        <v>N</v>
      </c>
      <c r="F24" s="20" t="str">
        <f t="shared" si="1"/>
        <v>N</v>
      </c>
      <c r="G24" s="20" t="str">
        <f t="shared" si="2"/>
        <v>Y</v>
      </c>
      <c r="H24" s="45">
        <v>10.3644</v>
      </c>
      <c r="I24" s="45">
        <v>0.71538999999999997</v>
      </c>
      <c r="J24" s="45">
        <v>6.1132299999999997</v>
      </c>
      <c r="K24" s="45">
        <v>1.34213</v>
      </c>
      <c r="L24" s="45">
        <v>44.470700000000001</v>
      </c>
      <c r="M24" s="45">
        <v>90.579899999999995</v>
      </c>
      <c r="N24" s="21" t="s">
        <v>19</v>
      </c>
    </row>
    <row r="25" spans="1:14" x14ac:dyDescent="0.25">
      <c r="A25" s="14" t="s">
        <v>428</v>
      </c>
      <c r="B25" s="19" t="s">
        <v>186</v>
      </c>
      <c r="C25" s="14">
        <v>1</v>
      </c>
      <c r="D25" s="14" t="s">
        <v>18</v>
      </c>
      <c r="E25" s="20" t="str">
        <f t="shared" si="0"/>
        <v>N</v>
      </c>
      <c r="F25" s="20" t="str">
        <f t="shared" si="1"/>
        <v>N</v>
      </c>
      <c r="G25" s="20" t="str">
        <f t="shared" si="2"/>
        <v>Y</v>
      </c>
      <c r="H25" s="45">
        <v>9.4845799999999993</v>
      </c>
      <c r="I25" s="45">
        <v>0.65587499999999999</v>
      </c>
      <c r="J25" s="45">
        <v>6.3912199999999997</v>
      </c>
      <c r="K25" s="45">
        <v>1.2201</v>
      </c>
      <c r="L25" s="45">
        <v>24.560400000000001</v>
      </c>
      <c r="M25" s="45">
        <v>88.305700000000002</v>
      </c>
      <c r="N25" s="21" t="s">
        <v>19</v>
      </c>
    </row>
    <row r="26" spans="1:14" x14ac:dyDescent="0.25">
      <c r="A26" s="14" t="s">
        <v>665</v>
      </c>
      <c r="B26" s="19" t="s">
        <v>8</v>
      </c>
      <c r="C26" s="14"/>
      <c r="D26" s="14"/>
      <c r="E26" s="20" t="str">
        <f t="shared" si="0"/>
        <v>N</v>
      </c>
      <c r="F26" s="20" t="str">
        <f t="shared" si="1"/>
        <v>N</v>
      </c>
      <c r="G26" s="20" t="str">
        <f t="shared" si="2"/>
        <v>N</v>
      </c>
      <c r="H26" s="45"/>
      <c r="I26" s="45"/>
      <c r="J26" s="45"/>
      <c r="K26" s="45"/>
      <c r="L26" s="45"/>
      <c r="M26" s="45"/>
      <c r="N26" s="21" t="s">
        <v>8</v>
      </c>
    </row>
    <row r="27" spans="1:14" x14ac:dyDescent="0.25">
      <c r="A27" s="14" t="s">
        <v>577</v>
      </c>
      <c r="B27" s="19" t="s">
        <v>72</v>
      </c>
      <c r="C27" s="14">
        <v>5</v>
      </c>
      <c r="D27" s="14" t="s">
        <v>18</v>
      </c>
      <c r="E27" s="20" t="str">
        <f t="shared" si="0"/>
        <v>N</v>
      </c>
      <c r="F27" s="20" t="str">
        <f t="shared" si="1"/>
        <v>Y</v>
      </c>
      <c r="G27" s="20" t="str">
        <f t="shared" si="2"/>
        <v>N</v>
      </c>
      <c r="H27" s="45">
        <v>7.36686</v>
      </c>
      <c r="I27" s="45">
        <v>0.29510399999999998</v>
      </c>
      <c r="J27" s="45">
        <v>5.2065299999999999</v>
      </c>
      <c r="K27" s="45">
        <v>0.90678000000000003</v>
      </c>
      <c r="L27" s="45">
        <v>3.1604800000000002</v>
      </c>
      <c r="M27" s="45">
        <v>68.710800000000006</v>
      </c>
      <c r="N27" s="21" t="s">
        <v>19</v>
      </c>
    </row>
    <row r="28" spans="1:14" x14ac:dyDescent="0.25">
      <c r="A28" s="14" t="s">
        <v>584</v>
      </c>
      <c r="B28" s="19" t="s">
        <v>283</v>
      </c>
      <c r="C28" s="14">
        <v>5</v>
      </c>
      <c r="D28" s="14" t="s">
        <v>18</v>
      </c>
      <c r="E28" s="20" t="str">
        <f t="shared" si="0"/>
        <v>N</v>
      </c>
      <c r="F28" s="20" t="str">
        <f t="shared" si="1"/>
        <v>Y</v>
      </c>
      <c r="G28" s="20" t="str">
        <f t="shared" si="2"/>
        <v>N</v>
      </c>
      <c r="H28" s="45">
        <v>7.3130300000000004</v>
      </c>
      <c r="I28" s="45">
        <v>0.30012699999999998</v>
      </c>
      <c r="J28" s="45">
        <v>5.4128600000000002</v>
      </c>
      <c r="K28" s="45">
        <v>0.95372000000000001</v>
      </c>
      <c r="L28" s="45">
        <v>3.1666500000000002</v>
      </c>
      <c r="M28" s="45">
        <v>71.849500000000006</v>
      </c>
      <c r="N28" s="21" t="s">
        <v>19</v>
      </c>
    </row>
    <row r="29" spans="1:14" x14ac:dyDescent="0.25">
      <c r="A29" s="14" t="s">
        <v>586</v>
      </c>
      <c r="B29" s="19" t="s">
        <v>106</v>
      </c>
      <c r="C29" s="14">
        <v>5</v>
      </c>
      <c r="D29" s="14" t="s">
        <v>18</v>
      </c>
      <c r="E29" s="20" t="str">
        <f t="shared" si="0"/>
        <v>N</v>
      </c>
      <c r="F29" s="20" t="str">
        <f t="shared" si="1"/>
        <v>Y</v>
      </c>
      <c r="G29" s="20" t="str">
        <f t="shared" si="2"/>
        <v>N</v>
      </c>
      <c r="H29" s="45">
        <v>6.9569900000000002</v>
      </c>
      <c r="I29" s="45">
        <v>0.28100599999999998</v>
      </c>
      <c r="J29" s="45">
        <v>4.8274800000000004</v>
      </c>
      <c r="K29" s="45">
        <v>0.95319399999999999</v>
      </c>
      <c r="L29" s="45">
        <v>1.47438</v>
      </c>
      <c r="M29" s="45">
        <v>67.834500000000006</v>
      </c>
      <c r="N29" s="21" t="s">
        <v>19</v>
      </c>
    </row>
    <row r="30" spans="1:14" x14ac:dyDescent="0.25">
      <c r="A30" s="14" t="s">
        <v>592</v>
      </c>
      <c r="B30" s="19" t="s">
        <v>298</v>
      </c>
      <c r="C30" s="14">
        <v>5</v>
      </c>
      <c r="D30" s="14" t="s">
        <v>18</v>
      </c>
      <c r="E30" s="20" t="str">
        <f t="shared" si="0"/>
        <v>N</v>
      </c>
      <c r="F30" s="20" t="str">
        <f t="shared" si="1"/>
        <v>Y</v>
      </c>
      <c r="G30" s="20" t="str">
        <f t="shared" si="2"/>
        <v>N</v>
      </c>
      <c r="H30" s="45">
        <v>6.8058800000000002</v>
      </c>
      <c r="I30" s="45">
        <v>0.28248400000000001</v>
      </c>
      <c r="J30" s="45">
        <v>4.6300699999999999</v>
      </c>
      <c r="K30" s="45">
        <v>0.980715</v>
      </c>
      <c r="L30" s="45">
        <v>3.2092499999999999</v>
      </c>
      <c r="M30" s="45">
        <v>67.385300000000001</v>
      </c>
      <c r="N30" s="21" t="s">
        <v>19</v>
      </c>
    </row>
    <row r="31" spans="1:14" x14ac:dyDescent="0.25">
      <c r="A31" s="14" t="s">
        <v>666</v>
      </c>
      <c r="B31" s="19" t="s">
        <v>8</v>
      </c>
      <c r="C31" s="14"/>
      <c r="D31" s="14"/>
      <c r="E31" s="20" t="str">
        <f t="shared" si="0"/>
        <v>N</v>
      </c>
      <c r="F31" s="20" t="str">
        <f t="shared" si="1"/>
        <v>N</v>
      </c>
      <c r="G31" s="20" t="str">
        <f t="shared" si="2"/>
        <v>N</v>
      </c>
      <c r="H31" s="45"/>
      <c r="I31" s="45"/>
      <c r="J31" s="45"/>
      <c r="K31" s="45"/>
      <c r="L31" s="45"/>
      <c r="M31" s="45"/>
      <c r="N31" s="21" t="s">
        <v>8</v>
      </c>
    </row>
    <row r="32" spans="1:14" x14ac:dyDescent="0.25">
      <c r="A32" s="14" t="s">
        <v>550</v>
      </c>
      <c r="B32" s="19" t="s">
        <v>87</v>
      </c>
      <c r="C32" s="14">
        <v>5</v>
      </c>
      <c r="D32" s="14" t="s">
        <v>18</v>
      </c>
      <c r="E32" s="20" t="str">
        <f t="shared" si="0"/>
        <v>N</v>
      </c>
      <c r="F32" s="20" t="str">
        <f t="shared" si="1"/>
        <v>Y</v>
      </c>
      <c r="G32" s="20" t="str">
        <f t="shared" si="2"/>
        <v>N</v>
      </c>
      <c r="H32" s="45">
        <v>8.1639599999999994</v>
      </c>
      <c r="I32" s="45">
        <v>0.322351</v>
      </c>
      <c r="J32" s="45">
        <v>6.0655799999999997</v>
      </c>
      <c r="K32" s="45">
        <v>1.0197499999999999</v>
      </c>
      <c r="L32" s="45">
        <v>5.1786000000000003</v>
      </c>
      <c r="M32" s="45">
        <v>78.647300000000001</v>
      </c>
      <c r="N32" s="21" t="s">
        <v>19</v>
      </c>
    </row>
    <row r="33" spans="1:14" x14ac:dyDescent="0.25">
      <c r="A33" s="14" t="s">
        <v>557</v>
      </c>
      <c r="B33" s="19" t="s">
        <v>126</v>
      </c>
      <c r="C33" s="14">
        <v>5</v>
      </c>
      <c r="D33" s="14" t="s">
        <v>18</v>
      </c>
      <c r="E33" s="20" t="str">
        <f t="shared" si="0"/>
        <v>N</v>
      </c>
      <c r="F33" s="20" t="str">
        <f t="shared" si="1"/>
        <v>Y</v>
      </c>
      <c r="G33" s="20" t="str">
        <f t="shared" si="2"/>
        <v>N</v>
      </c>
      <c r="H33" s="45">
        <v>8.9055599999999995</v>
      </c>
      <c r="I33" s="45">
        <v>0.33967999999999998</v>
      </c>
      <c r="J33" s="45">
        <v>5.0507099999999996</v>
      </c>
      <c r="K33" s="45">
        <v>1.35158</v>
      </c>
      <c r="L33" s="45">
        <v>8.5291300000000003</v>
      </c>
      <c r="M33" s="45">
        <v>82.622299999999996</v>
      </c>
      <c r="N33" s="21" t="s">
        <v>19</v>
      </c>
    </row>
    <row r="34" spans="1:14" x14ac:dyDescent="0.25">
      <c r="A34" s="14" t="s">
        <v>558</v>
      </c>
      <c r="B34" s="19" t="s">
        <v>128</v>
      </c>
      <c r="C34" s="14">
        <v>5</v>
      </c>
      <c r="D34" s="14" t="s">
        <v>18</v>
      </c>
      <c r="E34" s="20" t="str">
        <f t="shared" si="0"/>
        <v>N</v>
      </c>
      <c r="F34" s="20" t="str">
        <f t="shared" si="1"/>
        <v>Y</v>
      </c>
      <c r="G34" s="20" t="str">
        <f t="shared" si="2"/>
        <v>N</v>
      </c>
      <c r="H34" s="45">
        <v>8.9091500000000003</v>
      </c>
      <c r="I34" s="45">
        <v>0.33849400000000002</v>
      </c>
      <c r="J34" s="45">
        <v>5.1554000000000002</v>
      </c>
      <c r="K34" s="45">
        <v>1.29834</v>
      </c>
      <c r="L34" s="45">
        <v>6.1578600000000003</v>
      </c>
      <c r="M34" s="45">
        <v>81.813500000000005</v>
      </c>
      <c r="N34" s="21" t="s">
        <v>19</v>
      </c>
    </row>
    <row r="35" spans="1:14" x14ac:dyDescent="0.25">
      <c r="A35" s="14" t="s">
        <v>556</v>
      </c>
      <c r="B35" s="19" t="s">
        <v>299</v>
      </c>
      <c r="C35" s="14">
        <v>5</v>
      </c>
      <c r="D35" s="14" t="s">
        <v>18</v>
      </c>
      <c r="E35" s="20" t="str">
        <f t="shared" si="0"/>
        <v>N</v>
      </c>
      <c r="F35" s="20" t="str">
        <f t="shared" si="1"/>
        <v>Y</v>
      </c>
      <c r="G35" s="20" t="str">
        <f t="shared" si="2"/>
        <v>N</v>
      </c>
      <c r="H35" s="45">
        <v>10.6417</v>
      </c>
      <c r="I35" s="45">
        <v>0.39100400000000002</v>
      </c>
      <c r="J35" s="45">
        <v>6.8627599999999997</v>
      </c>
      <c r="K35" s="45">
        <v>1.4694199999999999</v>
      </c>
      <c r="L35" s="45">
        <v>9.3308499999999999</v>
      </c>
      <c r="M35" s="45">
        <v>100.42100000000001</v>
      </c>
      <c r="N35" s="21" t="s">
        <v>19</v>
      </c>
    </row>
    <row r="36" spans="1:14" x14ac:dyDescent="0.25">
      <c r="A36" s="14" t="s">
        <v>642</v>
      </c>
      <c r="B36" s="19" t="s">
        <v>6</v>
      </c>
      <c r="C36" s="14"/>
      <c r="D36" s="14"/>
      <c r="E36" s="20" t="str">
        <f t="shared" si="0"/>
        <v>N</v>
      </c>
      <c r="F36" s="20" t="str">
        <f t="shared" si="1"/>
        <v>N</v>
      </c>
      <c r="G36" s="20" t="str">
        <f t="shared" si="2"/>
        <v>N</v>
      </c>
      <c r="H36" s="45"/>
      <c r="I36" s="45"/>
      <c r="J36" s="45"/>
      <c r="K36" s="45"/>
      <c r="L36" s="45"/>
      <c r="M36" s="45"/>
      <c r="N36" s="21" t="s">
        <v>20</v>
      </c>
    </row>
    <row r="37" spans="1:14" x14ac:dyDescent="0.25">
      <c r="A37" s="14" t="s">
        <v>537</v>
      </c>
      <c r="B37" s="19" t="s">
        <v>130</v>
      </c>
      <c r="C37" s="14"/>
      <c r="D37" s="14" t="s">
        <v>121</v>
      </c>
      <c r="E37" s="20" t="str">
        <f t="shared" si="0"/>
        <v>N</v>
      </c>
      <c r="F37" s="20" t="str">
        <f t="shared" si="1"/>
        <v>N</v>
      </c>
      <c r="G37" s="20" t="str">
        <f t="shared" si="2"/>
        <v>N</v>
      </c>
      <c r="H37" s="45"/>
      <c r="I37" s="45"/>
      <c r="J37" s="45"/>
      <c r="K37" s="45"/>
      <c r="L37" s="45"/>
      <c r="M37" s="45"/>
      <c r="N37" s="21" t="s">
        <v>20</v>
      </c>
    </row>
    <row r="38" spans="1:14" ht="45" x14ac:dyDescent="0.25">
      <c r="A38" s="14" t="s">
        <v>486</v>
      </c>
      <c r="B38" s="19" t="s">
        <v>54</v>
      </c>
      <c r="C38" s="14"/>
      <c r="D38" s="14"/>
      <c r="E38" s="20" t="str">
        <f t="shared" si="0"/>
        <v>N</v>
      </c>
      <c r="F38" s="20" t="str">
        <f t="shared" si="1"/>
        <v>N</v>
      </c>
      <c r="G38" s="20" t="str">
        <f t="shared" si="2"/>
        <v>N</v>
      </c>
      <c r="H38" s="45"/>
      <c r="I38" s="45"/>
      <c r="J38" s="45"/>
      <c r="K38" s="45"/>
      <c r="L38" s="45"/>
      <c r="M38" s="45"/>
      <c r="N38" s="21" t="s">
        <v>48</v>
      </c>
    </row>
    <row r="39" spans="1:14" ht="45" x14ac:dyDescent="0.25">
      <c r="A39" s="14" t="s">
        <v>485</v>
      </c>
      <c r="B39" s="19" t="s">
        <v>50</v>
      </c>
      <c r="C39" s="14"/>
      <c r="D39" s="14"/>
      <c r="E39" s="20" t="str">
        <f t="shared" si="0"/>
        <v>N</v>
      </c>
      <c r="F39" s="20" t="str">
        <f t="shared" si="1"/>
        <v>N</v>
      </c>
      <c r="G39" s="20" t="str">
        <f t="shared" si="2"/>
        <v>N</v>
      </c>
      <c r="H39" s="45"/>
      <c r="I39" s="45"/>
      <c r="J39" s="45"/>
      <c r="K39" s="45"/>
      <c r="L39" s="45"/>
      <c r="M39" s="45"/>
      <c r="N39" s="21" t="s">
        <v>48</v>
      </c>
    </row>
    <row r="40" spans="1:14" x14ac:dyDescent="0.25">
      <c r="A40" s="14" t="s">
        <v>407</v>
      </c>
      <c r="B40" s="22" t="s">
        <v>32</v>
      </c>
      <c r="C40" s="14">
        <v>4</v>
      </c>
      <c r="D40" s="14"/>
      <c r="E40" s="20" t="str">
        <f t="shared" si="0"/>
        <v>N</v>
      </c>
      <c r="F40" s="20" t="str">
        <f t="shared" si="1"/>
        <v>N</v>
      </c>
      <c r="G40" s="20" t="str">
        <f t="shared" si="2"/>
        <v>N</v>
      </c>
      <c r="H40" s="45">
        <v>9.4230999999999998</v>
      </c>
      <c r="I40" s="45">
        <v>0.38131500000000002</v>
      </c>
      <c r="J40" s="45">
        <v>6.2663700000000002</v>
      </c>
      <c r="K40" s="45">
        <v>1.29162</v>
      </c>
      <c r="L40" s="45">
        <v>6.5726000000000004</v>
      </c>
      <c r="M40" s="45">
        <v>89.965299999999999</v>
      </c>
      <c r="N40" s="21" t="s">
        <v>258</v>
      </c>
    </row>
    <row r="41" spans="1:14" x14ac:dyDescent="0.25">
      <c r="A41" s="14" t="s">
        <v>667</v>
      </c>
      <c r="B41" s="19" t="s">
        <v>8</v>
      </c>
      <c r="C41" s="14"/>
      <c r="D41" s="14"/>
      <c r="E41" s="20" t="str">
        <f t="shared" si="0"/>
        <v>N</v>
      </c>
      <c r="F41" s="20" t="str">
        <f t="shared" si="1"/>
        <v>N</v>
      </c>
      <c r="G41" s="20" t="str">
        <f t="shared" si="2"/>
        <v>N</v>
      </c>
      <c r="H41" s="45"/>
      <c r="I41" s="45"/>
      <c r="J41" s="45"/>
      <c r="K41" s="45"/>
      <c r="L41" s="45"/>
      <c r="M41" s="45"/>
      <c r="N41" s="21" t="s">
        <v>8</v>
      </c>
    </row>
    <row r="42" spans="1:14" x14ac:dyDescent="0.25">
      <c r="A42" s="14" t="s">
        <v>538</v>
      </c>
      <c r="B42" s="19" t="s">
        <v>131</v>
      </c>
      <c r="C42" s="14"/>
      <c r="D42" s="14" t="s">
        <v>121</v>
      </c>
      <c r="E42" s="20" t="str">
        <f t="shared" si="0"/>
        <v>N</v>
      </c>
      <c r="F42" s="20" t="str">
        <f t="shared" si="1"/>
        <v>N</v>
      </c>
      <c r="G42" s="20" t="str">
        <f t="shared" si="2"/>
        <v>N</v>
      </c>
      <c r="H42" s="45"/>
      <c r="I42" s="45"/>
      <c r="J42" s="45"/>
      <c r="K42" s="45"/>
      <c r="L42" s="45"/>
      <c r="M42" s="45"/>
      <c r="N42" s="21" t="s">
        <v>20</v>
      </c>
    </row>
    <row r="43" spans="1:14" x14ac:dyDescent="0.25">
      <c r="A43" s="14" t="s">
        <v>668</v>
      </c>
      <c r="B43" s="19" t="s">
        <v>8</v>
      </c>
      <c r="C43" s="14"/>
      <c r="D43" s="14"/>
      <c r="E43" s="20" t="str">
        <f t="shared" si="0"/>
        <v>N</v>
      </c>
      <c r="F43" s="20" t="str">
        <f t="shared" si="1"/>
        <v>N</v>
      </c>
      <c r="G43" s="20" t="str">
        <f t="shared" si="2"/>
        <v>N</v>
      </c>
      <c r="H43" s="45"/>
      <c r="I43" s="45"/>
      <c r="J43" s="45"/>
      <c r="K43" s="45"/>
      <c r="L43" s="45"/>
      <c r="M43" s="45"/>
      <c r="N43" s="21" t="s">
        <v>8</v>
      </c>
    </row>
    <row r="44" spans="1:14" x14ac:dyDescent="0.25">
      <c r="A44" s="14" t="s">
        <v>539</v>
      </c>
      <c r="B44" s="19" t="s">
        <v>132</v>
      </c>
      <c r="C44" s="14"/>
      <c r="D44" s="14" t="s">
        <v>121</v>
      </c>
      <c r="E44" s="20" t="str">
        <f t="shared" si="0"/>
        <v>N</v>
      </c>
      <c r="F44" s="20" t="str">
        <f t="shared" si="1"/>
        <v>N</v>
      </c>
      <c r="G44" s="20" t="str">
        <f t="shared" si="2"/>
        <v>N</v>
      </c>
      <c r="H44" s="45"/>
      <c r="I44" s="45"/>
      <c r="J44" s="45"/>
      <c r="K44" s="45"/>
      <c r="L44" s="45"/>
      <c r="M44" s="45"/>
      <c r="N44" s="21" t="s">
        <v>20</v>
      </c>
    </row>
    <row r="45" spans="1:14" x14ac:dyDescent="0.25">
      <c r="A45" s="14" t="s">
        <v>669</v>
      </c>
      <c r="B45" s="19" t="s">
        <v>8</v>
      </c>
      <c r="C45" s="14"/>
      <c r="D45" s="14"/>
      <c r="E45" s="20" t="str">
        <f t="shared" si="0"/>
        <v>N</v>
      </c>
      <c r="F45" s="20" t="str">
        <f t="shared" si="1"/>
        <v>N</v>
      </c>
      <c r="G45" s="20" t="str">
        <f t="shared" si="2"/>
        <v>N</v>
      </c>
      <c r="H45" s="45"/>
      <c r="I45" s="45"/>
      <c r="J45" s="45"/>
      <c r="K45" s="45"/>
      <c r="L45" s="45"/>
      <c r="M45" s="45"/>
      <c r="N45" s="21" t="s">
        <v>8</v>
      </c>
    </row>
    <row r="46" spans="1:14" x14ac:dyDescent="0.25">
      <c r="A46" s="14" t="s">
        <v>540</v>
      </c>
      <c r="B46" s="19" t="s">
        <v>120</v>
      </c>
      <c r="C46" s="14"/>
      <c r="D46" s="14" t="s">
        <v>121</v>
      </c>
      <c r="E46" s="20" t="str">
        <f t="shared" si="0"/>
        <v>N</v>
      </c>
      <c r="F46" s="20" t="str">
        <f t="shared" si="1"/>
        <v>N</v>
      </c>
      <c r="G46" s="20" t="str">
        <f t="shared" si="2"/>
        <v>N</v>
      </c>
      <c r="H46" s="45"/>
      <c r="I46" s="45"/>
      <c r="J46" s="45"/>
      <c r="K46" s="45"/>
      <c r="L46" s="45"/>
      <c r="M46" s="45"/>
      <c r="N46" s="21" t="s">
        <v>20</v>
      </c>
    </row>
    <row r="47" spans="1:14" x14ac:dyDescent="0.25">
      <c r="A47" s="14" t="s">
        <v>670</v>
      </c>
      <c r="B47" s="19" t="s">
        <v>8</v>
      </c>
      <c r="C47" s="14"/>
      <c r="D47" s="14"/>
      <c r="E47" s="20" t="str">
        <f t="shared" si="0"/>
        <v>N</v>
      </c>
      <c r="F47" s="20" t="str">
        <f t="shared" si="1"/>
        <v>N</v>
      </c>
      <c r="G47" s="20" t="str">
        <f t="shared" si="2"/>
        <v>N</v>
      </c>
      <c r="H47" s="45"/>
      <c r="I47" s="45"/>
      <c r="J47" s="45"/>
      <c r="K47" s="45"/>
      <c r="L47" s="45"/>
      <c r="M47" s="45"/>
      <c r="N47" s="21" t="s">
        <v>8</v>
      </c>
    </row>
    <row r="48" spans="1:14" x14ac:dyDescent="0.25">
      <c r="A48" s="14" t="s">
        <v>671</v>
      </c>
      <c r="B48" s="19" t="s">
        <v>8</v>
      </c>
      <c r="C48" s="14"/>
      <c r="D48" s="14"/>
      <c r="E48" s="20" t="str">
        <f t="shared" si="0"/>
        <v>N</v>
      </c>
      <c r="F48" s="20" t="str">
        <f t="shared" si="1"/>
        <v>N</v>
      </c>
      <c r="G48" s="20" t="str">
        <f t="shared" si="2"/>
        <v>N</v>
      </c>
      <c r="H48" s="45"/>
      <c r="I48" s="45"/>
      <c r="J48" s="45"/>
      <c r="K48" s="45"/>
      <c r="L48" s="45"/>
      <c r="M48" s="45"/>
      <c r="N48" s="21" t="s">
        <v>8</v>
      </c>
    </row>
    <row r="49" spans="1:14" x14ac:dyDescent="0.25">
      <c r="A49" s="14" t="s">
        <v>578</v>
      </c>
      <c r="B49" s="19" t="s">
        <v>310</v>
      </c>
      <c r="C49" s="14">
        <v>5</v>
      </c>
      <c r="D49" s="14" t="s">
        <v>18</v>
      </c>
      <c r="E49" s="20" t="str">
        <f t="shared" si="0"/>
        <v>N</v>
      </c>
      <c r="F49" s="20" t="str">
        <f t="shared" si="1"/>
        <v>Y</v>
      </c>
      <c r="G49" s="20" t="str">
        <f t="shared" si="2"/>
        <v>N</v>
      </c>
      <c r="H49" s="45">
        <v>7.4491699999999996</v>
      </c>
      <c r="I49" s="45">
        <v>0.29467599999999999</v>
      </c>
      <c r="J49" s="45">
        <v>4.76173</v>
      </c>
      <c r="K49" s="45">
        <v>0.97088399999999997</v>
      </c>
      <c r="L49" s="45">
        <v>3.5703299999999998</v>
      </c>
      <c r="M49" s="45">
        <v>67.993300000000005</v>
      </c>
      <c r="N49" s="21" t="s">
        <v>19</v>
      </c>
    </row>
    <row r="50" spans="1:14" x14ac:dyDescent="0.25">
      <c r="A50" s="14" t="s">
        <v>585</v>
      </c>
      <c r="B50" s="19" t="s">
        <v>284</v>
      </c>
      <c r="C50" s="14">
        <v>5</v>
      </c>
      <c r="D50" s="14" t="s">
        <v>18</v>
      </c>
      <c r="E50" s="20" t="str">
        <f t="shared" si="0"/>
        <v>N</v>
      </c>
      <c r="F50" s="20" t="str">
        <f t="shared" si="1"/>
        <v>Y</v>
      </c>
      <c r="G50" s="20" t="str">
        <f t="shared" si="2"/>
        <v>N</v>
      </c>
      <c r="H50" s="45">
        <v>7.4341100000000004</v>
      </c>
      <c r="I50" s="45">
        <v>0.30087900000000001</v>
      </c>
      <c r="J50" s="45">
        <v>5.70139</v>
      </c>
      <c r="K50" s="45">
        <v>0.93447899999999995</v>
      </c>
      <c r="L50" s="45">
        <v>3.1600799999999998</v>
      </c>
      <c r="M50" s="45">
        <v>72.992000000000004</v>
      </c>
      <c r="N50" s="21" t="s">
        <v>19</v>
      </c>
    </row>
    <row r="51" spans="1:14" x14ac:dyDescent="0.25">
      <c r="A51" s="14" t="s">
        <v>643</v>
      </c>
      <c r="B51" s="19" t="s">
        <v>6</v>
      </c>
      <c r="C51" s="14"/>
      <c r="D51" s="14"/>
      <c r="E51" s="20" t="str">
        <f t="shared" si="0"/>
        <v>N</v>
      </c>
      <c r="F51" s="20" t="str">
        <f t="shared" si="1"/>
        <v>N</v>
      </c>
      <c r="G51" s="20" t="str">
        <f t="shared" si="2"/>
        <v>N</v>
      </c>
      <c r="H51" s="45"/>
      <c r="I51" s="45"/>
      <c r="J51" s="45"/>
      <c r="K51" s="45"/>
      <c r="L51" s="45"/>
      <c r="M51" s="45"/>
      <c r="N51" s="21" t="s">
        <v>20</v>
      </c>
    </row>
    <row r="52" spans="1:14" x14ac:dyDescent="0.25">
      <c r="A52" s="14" t="s">
        <v>590</v>
      </c>
      <c r="B52" s="19" t="s">
        <v>136</v>
      </c>
      <c r="C52" s="14">
        <v>5</v>
      </c>
      <c r="D52" s="14" t="s">
        <v>18</v>
      </c>
      <c r="E52" s="20" t="str">
        <f t="shared" si="0"/>
        <v>N</v>
      </c>
      <c r="F52" s="20" t="str">
        <f t="shared" si="1"/>
        <v>Y</v>
      </c>
      <c r="G52" s="20" t="str">
        <f t="shared" si="2"/>
        <v>N</v>
      </c>
      <c r="H52" s="45">
        <v>8.5865899999999993</v>
      </c>
      <c r="I52" s="45">
        <v>0.33401599999999998</v>
      </c>
      <c r="J52" s="45">
        <v>5.8358800000000004</v>
      </c>
      <c r="K52" s="45">
        <v>1.15452</v>
      </c>
      <c r="L52" s="45">
        <v>3.8205900000000002</v>
      </c>
      <c r="M52" s="45">
        <v>82.082999999999998</v>
      </c>
      <c r="N52" s="21" t="s">
        <v>19</v>
      </c>
    </row>
    <row r="53" spans="1:14" x14ac:dyDescent="0.25">
      <c r="A53" s="14" t="s">
        <v>591</v>
      </c>
      <c r="B53" s="19" t="s">
        <v>123</v>
      </c>
      <c r="C53" s="14">
        <v>5</v>
      </c>
      <c r="D53" s="14" t="s">
        <v>18</v>
      </c>
      <c r="E53" s="20" t="str">
        <f t="shared" si="0"/>
        <v>N</v>
      </c>
      <c r="F53" s="20" t="str">
        <f t="shared" si="1"/>
        <v>Y</v>
      </c>
      <c r="G53" s="20" t="str">
        <f t="shared" si="2"/>
        <v>N</v>
      </c>
      <c r="H53" s="45">
        <v>8.5333299999999994</v>
      </c>
      <c r="I53" s="45">
        <v>0.33501900000000001</v>
      </c>
      <c r="J53" s="45">
        <v>5.8897000000000004</v>
      </c>
      <c r="K53" s="45">
        <v>1.1722699999999999</v>
      </c>
      <c r="L53" s="45">
        <v>5.8569899999999997</v>
      </c>
      <c r="M53" s="45">
        <v>83.092399999999998</v>
      </c>
      <c r="N53" s="21" t="s">
        <v>19</v>
      </c>
    </row>
    <row r="54" spans="1:14" x14ac:dyDescent="0.25">
      <c r="A54" s="14" t="s">
        <v>549</v>
      </c>
      <c r="B54" s="19" t="s">
        <v>95</v>
      </c>
      <c r="C54" s="14">
        <v>5</v>
      </c>
      <c r="D54" s="14" t="s">
        <v>18</v>
      </c>
      <c r="E54" s="20" t="str">
        <f t="shared" si="0"/>
        <v>N</v>
      </c>
      <c r="F54" s="20" t="str">
        <f t="shared" si="1"/>
        <v>Y</v>
      </c>
      <c r="G54" s="20" t="str">
        <f t="shared" si="2"/>
        <v>N</v>
      </c>
      <c r="H54" s="45">
        <v>8.3366900000000008</v>
      </c>
      <c r="I54" s="45">
        <v>0.32825300000000002</v>
      </c>
      <c r="J54" s="45">
        <v>6.1548499999999997</v>
      </c>
      <c r="K54" s="45">
        <v>1.01553</v>
      </c>
      <c r="L54" s="45">
        <v>4.1445499999999997</v>
      </c>
      <c r="M54" s="45">
        <v>79.059700000000007</v>
      </c>
      <c r="N54" s="21" t="s">
        <v>19</v>
      </c>
    </row>
    <row r="55" spans="1:14" x14ac:dyDescent="0.25">
      <c r="A55" s="14" t="s">
        <v>672</v>
      </c>
      <c r="B55" s="19" t="s">
        <v>8</v>
      </c>
      <c r="C55" s="14"/>
      <c r="D55" s="14"/>
      <c r="E55" s="20" t="str">
        <f t="shared" si="0"/>
        <v>N</v>
      </c>
      <c r="F55" s="20" t="str">
        <f t="shared" si="1"/>
        <v>N</v>
      </c>
      <c r="G55" s="20" t="str">
        <f t="shared" si="2"/>
        <v>N</v>
      </c>
      <c r="H55" s="45"/>
      <c r="I55" s="45"/>
      <c r="J55" s="45"/>
      <c r="K55" s="45"/>
      <c r="L55" s="45"/>
      <c r="M55" s="45"/>
      <c r="N55" s="21" t="s">
        <v>8</v>
      </c>
    </row>
    <row r="56" spans="1:14" x14ac:dyDescent="0.25">
      <c r="A56" s="14" t="s">
        <v>555</v>
      </c>
      <c r="B56" s="19" t="s">
        <v>300</v>
      </c>
      <c r="C56" s="14">
        <v>5</v>
      </c>
      <c r="D56" s="14" t="s">
        <v>18</v>
      </c>
      <c r="E56" s="20" t="str">
        <f t="shared" si="0"/>
        <v>N</v>
      </c>
      <c r="F56" s="20" t="str">
        <f t="shared" si="1"/>
        <v>Y</v>
      </c>
      <c r="G56" s="20" t="str">
        <f t="shared" si="2"/>
        <v>N</v>
      </c>
      <c r="H56" s="45">
        <v>10.6633</v>
      </c>
      <c r="I56" s="45">
        <v>0.39520899999999998</v>
      </c>
      <c r="J56" s="45">
        <v>6.7731700000000004</v>
      </c>
      <c r="K56" s="45">
        <v>1.39653</v>
      </c>
      <c r="L56" s="45">
        <v>8.4758300000000002</v>
      </c>
      <c r="M56" s="45">
        <v>97.257000000000005</v>
      </c>
      <c r="N56" s="21" t="s">
        <v>19</v>
      </c>
    </row>
    <row r="57" spans="1:14" x14ac:dyDescent="0.25">
      <c r="A57" s="14" t="s">
        <v>565</v>
      </c>
      <c r="B57" s="19" t="s">
        <v>286</v>
      </c>
      <c r="C57" s="14">
        <v>5</v>
      </c>
      <c r="D57" s="14" t="s">
        <v>18</v>
      </c>
      <c r="E57" s="20" t="str">
        <f t="shared" si="0"/>
        <v>N</v>
      </c>
      <c r="F57" s="20" t="str">
        <f t="shared" si="1"/>
        <v>Y</v>
      </c>
      <c r="G57" s="20" t="str">
        <f t="shared" si="2"/>
        <v>N</v>
      </c>
      <c r="H57" s="45">
        <v>11.405200000000001</v>
      </c>
      <c r="I57" s="45">
        <v>0.41583399999999998</v>
      </c>
      <c r="J57" s="45">
        <v>7.19489</v>
      </c>
      <c r="K57" s="45">
        <v>1.56596</v>
      </c>
      <c r="L57" s="45">
        <v>11.4839</v>
      </c>
      <c r="M57" s="45">
        <v>106.146</v>
      </c>
      <c r="N57" s="21" t="s">
        <v>19</v>
      </c>
    </row>
    <row r="58" spans="1:14" x14ac:dyDescent="0.25">
      <c r="A58" s="14" t="s">
        <v>566</v>
      </c>
      <c r="B58" s="19" t="s">
        <v>285</v>
      </c>
      <c r="C58" s="14">
        <v>5</v>
      </c>
      <c r="D58" s="14" t="s">
        <v>18</v>
      </c>
      <c r="E58" s="20" t="str">
        <f t="shared" si="0"/>
        <v>N</v>
      </c>
      <c r="F58" s="20" t="str">
        <f t="shared" si="1"/>
        <v>Y</v>
      </c>
      <c r="G58" s="20" t="str">
        <f t="shared" si="2"/>
        <v>N</v>
      </c>
      <c r="H58" s="45">
        <v>11.411</v>
      </c>
      <c r="I58" s="45">
        <v>0.42032799999999998</v>
      </c>
      <c r="J58" s="45">
        <v>7.2900299999999998</v>
      </c>
      <c r="K58" s="45">
        <v>1.4488000000000001</v>
      </c>
      <c r="L58" s="45">
        <v>11.374700000000001</v>
      </c>
      <c r="M58" s="45">
        <v>102.771</v>
      </c>
      <c r="N58" s="21" t="s">
        <v>19</v>
      </c>
    </row>
    <row r="59" spans="1:14" x14ac:dyDescent="0.25">
      <c r="A59" s="14" t="s">
        <v>541</v>
      </c>
      <c r="B59" s="19" t="s">
        <v>142</v>
      </c>
      <c r="C59" s="14"/>
      <c r="D59" s="14" t="s">
        <v>121</v>
      </c>
      <c r="E59" s="20" t="str">
        <f t="shared" si="0"/>
        <v>N</v>
      </c>
      <c r="F59" s="20" t="str">
        <f t="shared" si="1"/>
        <v>N</v>
      </c>
      <c r="G59" s="20" t="str">
        <f t="shared" si="2"/>
        <v>N</v>
      </c>
      <c r="H59" s="45"/>
      <c r="I59" s="45"/>
      <c r="J59" s="45"/>
      <c r="K59" s="45"/>
      <c r="L59" s="45"/>
      <c r="M59" s="45"/>
      <c r="N59" s="21" t="s">
        <v>20</v>
      </c>
    </row>
    <row r="60" spans="1:14" ht="45" x14ac:dyDescent="0.25">
      <c r="A60" s="14" t="s">
        <v>520</v>
      </c>
      <c r="B60" s="19" t="s">
        <v>53</v>
      </c>
      <c r="C60" s="14"/>
      <c r="D60" s="14"/>
      <c r="E60" s="20" t="str">
        <f t="shared" si="0"/>
        <v>N</v>
      </c>
      <c r="F60" s="20" t="str">
        <f t="shared" si="1"/>
        <v>N</v>
      </c>
      <c r="G60" s="20" t="str">
        <f t="shared" si="2"/>
        <v>N</v>
      </c>
      <c r="H60" s="45"/>
      <c r="I60" s="45"/>
      <c r="J60" s="45"/>
      <c r="K60" s="45"/>
      <c r="L60" s="45"/>
      <c r="M60" s="45"/>
      <c r="N60" s="21" t="s">
        <v>48</v>
      </c>
    </row>
    <row r="61" spans="1:14" ht="45" x14ac:dyDescent="0.25">
      <c r="A61" s="14" t="s">
        <v>519</v>
      </c>
      <c r="B61" s="19" t="s">
        <v>49</v>
      </c>
      <c r="C61" s="14"/>
      <c r="D61" s="14"/>
      <c r="E61" s="20" t="str">
        <f t="shared" si="0"/>
        <v>N</v>
      </c>
      <c r="F61" s="20" t="str">
        <f t="shared" si="1"/>
        <v>N</v>
      </c>
      <c r="G61" s="20" t="str">
        <f t="shared" si="2"/>
        <v>N</v>
      </c>
      <c r="H61" s="45"/>
      <c r="I61" s="45"/>
      <c r="J61" s="45"/>
      <c r="K61" s="45"/>
      <c r="L61" s="45"/>
      <c r="M61" s="45"/>
      <c r="N61" s="21" t="s">
        <v>48</v>
      </c>
    </row>
    <row r="62" spans="1:14" x14ac:dyDescent="0.25">
      <c r="A62" s="14" t="s">
        <v>673</v>
      </c>
      <c r="B62" s="19" t="s">
        <v>8</v>
      </c>
      <c r="C62" s="14"/>
      <c r="D62" s="14"/>
      <c r="E62" s="20" t="str">
        <f t="shared" si="0"/>
        <v>N</v>
      </c>
      <c r="F62" s="20" t="str">
        <f t="shared" si="1"/>
        <v>N</v>
      </c>
      <c r="G62" s="20" t="str">
        <f t="shared" si="2"/>
        <v>N</v>
      </c>
      <c r="H62" s="45"/>
      <c r="I62" s="45"/>
      <c r="J62" s="45"/>
      <c r="K62" s="45"/>
      <c r="L62" s="45"/>
      <c r="M62" s="45"/>
      <c r="N62" s="21" t="s">
        <v>8</v>
      </c>
    </row>
    <row r="63" spans="1:14" x14ac:dyDescent="0.25">
      <c r="A63" s="14" t="s">
        <v>674</v>
      </c>
      <c r="B63" s="19" t="s">
        <v>8</v>
      </c>
      <c r="C63" s="14"/>
      <c r="D63" s="14"/>
      <c r="E63" s="20" t="str">
        <f t="shared" si="0"/>
        <v>N</v>
      </c>
      <c r="F63" s="20" t="str">
        <f t="shared" si="1"/>
        <v>N</v>
      </c>
      <c r="G63" s="20" t="str">
        <f t="shared" si="2"/>
        <v>N</v>
      </c>
      <c r="H63" s="45"/>
      <c r="I63" s="45"/>
      <c r="J63" s="45"/>
      <c r="K63" s="45"/>
      <c r="L63" s="45"/>
      <c r="M63" s="45"/>
      <c r="N63" s="21" t="s">
        <v>8</v>
      </c>
    </row>
    <row r="64" spans="1:14" x14ac:dyDescent="0.25">
      <c r="A64" s="14" t="s">
        <v>542</v>
      </c>
      <c r="B64" s="19" t="s">
        <v>143</v>
      </c>
      <c r="C64" s="14"/>
      <c r="D64" s="14" t="s">
        <v>121</v>
      </c>
      <c r="E64" s="20" t="str">
        <f t="shared" si="0"/>
        <v>N</v>
      </c>
      <c r="F64" s="20" t="str">
        <f t="shared" si="1"/>
        <v>N</v>
      </c>
      <c r="G64" s="20" t="str">
        <f t="shared" si="2"/>
        <v>N</v>
      </c>
      <c r="H64" s="45"/>
      <c r="I64" s="45"/>
      <c r="J64" s="45"/>
      <c r="K64" s="45"/>
      <c r="L64" s="45"/>
      <c r="M64" s="45"/>
      <c r="N64" s="21" t="s">
        <v>20</v>
      </c>
    </row>
    <row r="65" spans="1:14" x14ac:dyDescent="0.25">
      <c r="A65" s="14" t="s">
        <v>675</v>
      </c>
      <c r="B65" s="19" t="s">
        <v>8</v>
      </c>
      <c r="C65" s="14"/>
      <c r="D65" s="14"/>
      <c r="E65" s="20" t="str">
        <f t="shared" si="0"/>
        <v>N</v>
      </c>
      <c r="F65" s="20" t="str">
        <f t="shared" si="1"/>
        <v>N</v>
      </c>
      <c r="G65" s="20" t="str">
        <f t="shared" si="2"/>
        <v>N</v>
      </c>
      <c r="H65" s="45"/>
      <c r="I65" s="45"/>
      <c r="J65" s="45"/>
      <c r="K65" s="45"/>
      <c r="L65" s="45"/>
      <c r="M65" s="45"/>
      <c r="N65" s="21" t="s">
        <v>8</v>
      </c>
    </row>
    <row r="66" spans="1:14" x14ac:dyDescent="0.25">
      <c r="A66" s="14" t="s">
        <v>543</v>
      </c>
      <c r="B66" s="19" t="s">
        <v>144</v>
      </c>
      <c r="C66" s="14"/>
      <c r="D66" s="14" t="s">
        <v>121</v>
      </c>
      <c r="E66" s="20" t="str">
        <f t="shared" si="0"/>
        <v>N</v>
      </c>
      <c r="F66" s="20" t="str">
        <f t="shared" si="1"/>
        <v>N</v>
      </c>
      <c r="G66" s="20" t="str">
        <f t="shared" si="2"/>
        <v>N</v>
      </c>
      <c r="H66" s="45"/>
      <c r="I66" s="45"/>
      <c r="J66" s="45"/>
      <c r="K66" s="45"/>
      <c r="L66" s="45"/>
      <c r="M66" s="45"/>
      <c r="N66" s="21" t="s">
        <v>20</v>
      </c>
    </row>
    <row r="67" spans="1:14" x14ac:dyDescent="0.25">
      <c r="A67" s="14" t="s">
        <v>676</v>
      </c>
      <c r="B67" s="19" t="s">
        <v>8</v>
      </c>
      <c r="C67" s="14"/>
      <c r="D67" s="14"/>
      <c r="E67" s="20" t="str">
        <f t="shared" si="0"/>
        <v>N</v>
      </c>
      <c r="F67" s="20" t="str">
        <f t="shared" si="1"/>
        <v>N</v>
      </c>
      <c r="G67" s="20" t="str">
        <f t="shared" si="2"/>
        <v>N</v>
      </c>
      <c r="H67" s="45"/>
      <c r="I67" s="45"/>
      <c r="J67" s="45"/>
      <c r="K67" s="45"/>
      <c r="L67" s="45"/>
      <c r="M67" s="45"/>
      <c r="N67" s="21" t="s">
        <v>8</v>
      </c>
    </row>
    <row r="68" spans="1:14" x14ac:dyDescent="0.25">
      <c r="A68" s="14" t="s">
        <v>544</v>
      </c>
      <c r="B68" s="19" t="s">
        <v>133</v>
      </c>
      <c r="C68" s="14"/>
      <c r="D68" s="14" t="s">
        <v>121</v>
      </c>
      <c r="E68" s="20" t="str">
        <f t="shared" ref="E68:E131" si="3">IF(LEFT(B68,5)="MSIOD","Y","N")</f>
        <v>N</v>
      </c>
      <c r="F68" s="20" t="str">
        <f t="shared" ref="F68:F131" si="4">IF(
AND(
LEFT(B68,3)="MSI",E68="N"),"Y","N")</f>
        <v>N</v>
      </c>
      <c r="G68" s="20" t="str">
        <f t="shared" ref="G68:G131" si="5">IF(LEFT(B68,5)="DDRIO","Y","N")</f>
        <v>N</v>
      </c>
      <c r="H68" s="45"/>
      <c r="I68" s="45"/>
      <c r="J68" s="45"/>
      <c r="K68" s="45"/>
      <c r="L68" s="45"/>
      <c r="M68" s="45"/>
      <c r="N68" s="21" t="s">
        <v>20</v>
      </c>
    </row>
    <row r="69" spans="1:14" x14ac:dyDescent="0.25">
      <c r="A69" s="14" t="s">
        <v>677</v>
      </c>
      <c r="B69" s="19" t="s">
        <v>8</v>
      </c>
      <c r="C69" s="14"/>
      <c r="D69" s="14"/>
      <c r="E69" s="20" t="str">
        <f t="shared" si="3"/>
        <v>N</v>
      </c>
      <c r="F69" s="20" t="str">
        <f t="shared" si="4"/>
        <v>N</v>
      </c>
      <c r="G69" s="20" t="str">
        <f t="shared" si="5"/>
        <v>N</v>
      </c>
      <c r="H69" s="45"/>
      <c r="I69" s="45"/>
      <c r="J69" s="45"/>
      <c r="K69" s="45"/>
      <c r="L69" s="45"/>
      <c r="M69" s="45"/>
      <c r="N69" s="21" t="s">
        <v>8</v>
      </c>
    </row>
    <row r="70" spans="1:14" x14ac:dyDescent="0.25">
      <c r="A70" s="14" t="s">
        <v>795</v>
      </c>
      <c r="B70" s="19" t="s">
        <v>151</v>
      </c>
      <c r="C70" s="14">
        <v>8</v>
      </c>
      <c r="D70" s="14" t="s">
        <v>18</v>
      </c>
      <c r="E70" s="20" t="str">
        <f t="shared" si="3"/>
        <v>N</v>
      </c>
      <c r="F70" s="20" t="str">
        <f t="shared" si="4"/>
        <v>Y</v>
      </c>
      <c r="G70" s="20" t="str">
        <f t="shared" si="5"/>
        <v>N</v>
      </c>
      <c r="H70" s="45">
        <v>11.840400000000001</v>
      </c>
      <c r="I70" s="45">
        <v>0.42948700000000001</v>
      </c>
      <c r="J70" s="45">
        <v>6.2972200000000003</v>
      </c>
      <c r="K70" s="45">
        <v>1.6309499999999999</v>
      </c>
      <c r="L70" s="45">
        <v>14.8606</v>
      </c>
      <c r="M70" s="45">
        <v>101.343</v>
      </c>
      <c r="N70" s="21" t="s">
        <v>19</v>
      </c>
    </row>
    <row r="71" spans="1:14" x14ac:dyDescent="0.25">
      <c r="A71" s="14" t="s">
        <v>678</v>
      </c>
      <c r="B71" s="19" t="s">
        <v>8</v>
      </c>
      <c r="C71" s="14"/>
      <c r="D71" s="14"/>
      <c r="E71" s="20" t="str">
        <f t="shared" si="3"/>
        <v>N</v>
      </c>
      <c r="F71" s="20" t="str">
        <f t="shared" si="4"/>
        <v>N</v>
      </c>
      <c r="G71" s="20" t="str">
        <f t="shared" si="5"/>
        <v>N</v>
      </c>
      <c r="H71" s="45"/>
      <c r="I71" s="45"/>
      <c r="J71" s="45"/>
      <c r="K71" s="45"/>
      <c r="L71" s="45"/>
      <c r="M71" s="45"/>
      <c r="N71" s="21" t="s">
        <v>8</v>
      </c>
    </row>
    <row r="72" spans="1:14" x14ac:dyDescent="0.25">
      <c r="A72" s="14" t="s">
        <v>431</v>
      </c>
      <c r="B72" s="19" t="s">
        <v>160</v>
      </c>
      <c r="C72" s="14">
        <v>1</v>
      </c>
      <c r="D72" s="14" t="s">
        <v>18</v>
      </c>
      <c r="E72" s="20" t="str">
        <f t="shared" si="3"/>
        <v>N</v>
      </c>
      <c r="F72" s="20" t="str">
        <f t="shared" si="4"/>
        <v>N</v>
      </c>
      <c r="G72" s="20" t="str">
        <f t="shared" si="5"/>
        <v>Y</v>
      </c>
      <c r="H72" s="45">
        <v>8.5011299999999999</v>
      </c>
      <c r="I72" s="45">
        <v>0.58969300000000002</v>
      </c>
      <c r="J72" s="45">
        <v>4.7289099999999999</v>
      </c>
      <c r="K72" s="45">
        <v>1.1708400000000001</v>
      </c>
      <c r="L72" s="45">
        <v>22.6496</v>
      </c>
      <c r="M72" s="45">
        <v>74.409800000000004</v>
      </c>
      <c r="N72" s="21" t="s">
        <v>19</v>
      </c>
    </row>
    <row r="73" spans="1:14" x14ac:dyDescent="0.25">
      <c r="A73" s="14" t="s">
        <v>619</v>
      </c>
      <c r="B73" s="19" t="s">
        <v>3</v>
      </c>
      <c r="C73" s="14"/>
      <c r="D73" s="14"/>
      <c r="E73" s="20" t="str">
        <f t="shared" si="3"/>
        <v>N</v>
      </c>
      <c r="F73" s="20" t="str">
        <f t="shared" si="4"/>
        <v>N</v>
      </c>
      <c r="G73" s="20" t="str">
        <f t="shared" si="5"/>
        <v>N</v>
      </c>
      <c r="H73" s="45"/>
      <c r="I73" s="45"/>
      <c r="J73" s="45"/>
      <c r="K73" s="45"/>
      <c r="L73" s="45"/>
      <c r="M73" s="45"/>
      <c r="N73" s="21" t="s">
        <v>20</v>
      </c>
    </row>
    <row r="74" spans="1:14" x14ac:dyDescent="0.25">
      <c r="A74" s="14" t="s">
        <v>443</v>
      </c>
      <c r="B74" s="19" t="s">
        <v>444</v>
      </c>
      <c r="C74" s="14">
        <v>1</v>
      </c>
      <c r="D74" s="14" t="s">
        <v>18</v>
      </c>
      <c r="E74" s="20" t="str">
        <f t="shared" si="3"/>
        <v>N</v>
      </c>
      <c r="F74" s="20" t="str">
        <f t="shared" si="4"/>
        <v>N</v>
      </c>
      <c r="G74" s="20" t="str">
        <f t="shared" si="5"/>
        <v>Y</v>
      </c>
      <c r="H74" s="45">
        <v>7.8301999999999996</v>
      </c>
      <c r="I74" s="45">
        <v>0.53727400000000003</v>
      </c>
      <c r="J74" s="45">
        <v>4.7080900000000003</v>
      </c>
      <c r="K74" s="45">
        <v>1.0720799999999999</v>
      </c>
      <c r="L74" s="45">
        <v>15.556800000000001</v>
      </c>
      <c r="M74" s="45">
        <v>71.045500000000004</v>
      </c>
      <c r="N74" s="21" t="s">
        <v>19</v>
      </c>
    </row>
    <row r="75" spans="1:14" x14ac:dyDescent="0.25">
      <c r="A75" s="14" t="s">
        <v>679</v>
      </c>
      <c r="B75" s="19" t="s">
        <v>8</v>
      </c>
      <c r="C75" s="14"/>
      <c r="D75" s="14"/>
      <c r="E75" s="20" t="str">
        <f t="shared" si="3"/>
        <v>N</v>
      </c>
      <c r="F75" s="20" t="str">
        <f t="shared" si="4"/>
        <v>N</v>
      </c>
      <c r="G75" s="20" t="str">
        <f t="shared" si="5"/>
        <v>N</v>
      </c>
      <c r="H75" s="45"/>
      <c r="I75" s="45"/>
      <c r="J75" s="45"/>
      <c r="K75" s="45"/>
      <c r="L75" s="45"/>
      <c r="M75" s="45"/>
      <c r="N75" s="21" t="s">
        <v>8</v>
      </c>
    </row>
    <row r="76" spans="1:14" x14ac:dyDescent="0.25">
      <c r="A76" s="14" t="s">
        <v>455</v>
      </c>
      <c r="B76" s="19" t="s">
        <v>188</v>
      </c>
      <c r="C76" s="14">
        <v>1</v>
      </c>
      <c r="D76" s="14" t="s">
        <v>18</v>
      </c>
      <c r="E76" s="20" t="str">
        <f t="shared" si="3"/>
        <v>N</v>
      </c>
      <c r="F76" s="20" t="str">
        <f t="shared" si="4"/>
        <v>N</v>
      </c>
      <c r="G76" s="20" t="str">
        <f t="shared" si="5"/>
        <v>Y</v>
      </c>
      <c r="H76" s="45">
        <v>6.6133100000000002</v>
      </c>
      <c r="I76" s="45">
        <v>0.47501399999999999</v>
      </c>
      <c r="J76" s="45">
        <v>4.0360199999999997</v>
      </c>
      <c r="K76" s="45">
        <v>0.94125000000000003</v>
      </c>
      <c r="L76" s="45">
        <v>5.1573000000000002</v>
      </c>
      <c r="M76" s="45">
        <v>61.635300000000001</v>
      </c>
      <c r="N76" s="21" t="s">
        <v>19</v>
      </c>
    </row>
    <row r="77" spans="1:14" x14ac:dyDescent="0.25">
      <c r="A77" s="14" t="s">
        <v>620</v>
      </c>
      <c r="B77" s="19" t="s">
        <v>3</v>
      </c>
      <c r="C77" s="14"/>
      <c r="D77" s="14"/>
      <c r="E77" s="20" t="str">
        <f t="shared" si="3"/>
        <v>N</v>
      </c>
      <c r="F77" s="20" t="str">
        <f t="shared" si="4"/>
        <v>N</v>
      </c>
      <c r="G77" s="20" t="str">
        <f t="shared" si="5"/>
        <v>N</v>
      </c>
      <c r="H77" s="45"/>
      <c r="I77" s="45"/>
      <c r="J77" s="45"/>
      <c r="K77" s="45"/>
      <c r="L77" s="45"/>
      <c r="M77" s="45"/>
      <c r="N77" s="21" t="s">
        <v>20</v>
      </c>
    </row>
    <row r="78" spans="1:14" x14ac:dyDescent="0.25">
      <c r="A78" s="14" t="s">
        <v>464</v>
      </c>
      <c r="B78" s="19" t="s">
        <v>200</v>
      </c>
      <c r="C78" s="14">
        <v>1</v>
      </c>
      <c r="D78" s="14" t="s">
        <v>18</v>
      </c>
      <c r="E78" s="20" t="str">
        <f t="shared" si="3"/>
        <v>N</v>
      </c>
      <c r="F78" s="20" t="str">
        <f t="shared" si="4"/>
        <v>N</v>
      </c>
      <c r="G78" s="20" t="str">
        <f t="shared" si="5"/>
        <v>Y</v>
      </c>
      <c r="H78" s="45">
        <v>6.8639999999999999</v>
      </c>
      <c r="I78" s="45">
        <v>0.50032399999999999</v>
      </c>
      <c r="J78" s="45">
        <v>4.4720899999999997</v>
      </c>
      <c r="K78" s="45">
        <v>0.90881199999999995</v>
      </c>
      <c r="L78" s="45">
        <v>5.4519000000000002</v>
      </c>
      <c r="M78" s="45">
        <v>63.751800000000003</v>
      </c>
      <c r="N78" s="21" t="s">
        <v>19</v>
      </c>
    </row>
    <row r="79" spans="1:14" x14ac:dyDescent="0.25">
      <c r="A79" s="14" t="s">
        <v>680</v>
      </c>
      <c r="B79" s="19" t="s">
        <v>8</v>
      </c>
      <c r="C79" s="14"/>
      <c r="D79" s="14"/>
      <c r="E79" s="20" t="str">
        <f t="shared" si="3"/>
        <v>N</v>
      </c>
      <c r="F79" s="20" t="str">
        <f t="shared" si="4"/>
        <v>N</v>
      </c>
      <c r="G79" s="20" t="str">
        <f t="shared" si="5"/>
        <v>N</v>
      </c>
      <c r="H79" s="45"/>
      <c r="I79" s="45"/>
      <c r="J79" s="45"/>
      <c r="K79" s="45"/>
      <c r="L79" s="45"/>
      <c r="M79" s="45"/>
      <c r="N79" s="21" t="s">
        <v>8</v>
      </c>
    </row>
    <row r="80" spans="1:14" x14ac:dyDescent="0.25">
      <c r="A80" s="14" t="s">
        <v>469</v>
      </c>
      <c r="B80" s="19" t="s">
        <v>215</v>
      </c>
      <c r="C80" s="14">
        <v>1</v>
      </c>
      <c r="D80" s="14" t="s">
        <v>18</v>
      </c>
      <c r="E80" s="20" t="str">
        <f t="shared" si="3"/>
        <v>N</v>
      </c>
      <c r="F80" s="20" t="str">
        <f t="shared" si="4"/>
        <v>N</v>
      </c>
      <c r="G80" s="20" t="str">
        <f t="shared" si="5"/>
        <v>Y</v>
      </c>
      <c r="H80" s="45">
        <v>9.4159100000000002</v>
      </c>
      <c r="I80" s="45">
        <v>0.63990599999999997</v>
      </c>
      <c r="J80" s="45">
        <v>5.1378000000000004</v>
      </c>
      <c r="K80" s="45">
        <v>1.3140000000000001</v>
      </c>
      <c r="L80" s="45">
        <v>21.733499999999999</v>
      </c>
      <c r="M80" s="45">
        <v>82.165000000000006</v>
      </c>
      <c r="N80" s="21" t="s">
        <v>19</v>
      </c>
    </row>
    <row r="81" spans="1:14" x14ac:dyDescent="0.25">
      <c r="A81" s="14" t="s">
        <v>798</v>
      </c>
      <c r="B81" s="19" t="s">
        <v>205</v>
      </c>
      <c r="C81" s="14">
        <v>8</v>
      </c>
      <c r="D81" s="14" t="s">
        <v>18</v>
      </c>
      <c r="E81" s="20" t="str">
        <f t="shared" si="3"/>
        <v>N</v>
      </c>
      <c r="F81" s="20" t="str">
        <f t="shared" si="4"/>
        <v>Y</v>
      </c>
      <c r="G81" s="20" t="str">
        <f t="shared" si="5"/>
        <v>N</v>
      </c>
      <c r="H81" s="45">
        <v>11.79</v>
      </c>
      <c r="I81" s="45">
        <v>0.42496699999999998</v>
      </c>
      <c r="J81" s="45">
        <v>6.3996000000000004</v>
      </c>
      <c r="K81" s="45">
        <v>1.6355200000000001</v>
      </c>
      <c r="L81" s="45">
        <v>10.5792</v>
      </c>
      <c r="M81" s="45">
        <v>102.307</v>
      </c>
      <c r="N81" s="21" t="s">
        <v>19</v>
      </c>
    </row>
    <row r="82" spans="1:14" x14ac:dyDescent="0.25">
      <c r="A82" s="14" t="s">
        <v>621</v>
      </c>
      <c r="B82" s="19" t="s">
        <v>3</v>
      </c>
      <c r="C82" s="14"/>
      <c r="D82" s="14"/>
      <c r="E82" s="20" t="str">
        <f t="shared" si="3"/>
        <v>N</v>
      </c>
      <c r="F82" s="20" t="str">
        <f t="shared" si="4"/>
        <v>N</v>
      </c>
      <c r="G82" s="20" t="str">
        <f t="shared" si="5"/>
        <v>N</v>
      </c>
      <c r="H82" s="45"/>
      <c r="I82" s="45"/>
      <c r="J82" s="45"/>
      <c r="K82" s="45"/>
      <c r="L82" s="45"/>
      <c r="M82" s="45"/>
      <c r="N82" s="21" t="s">
        <v>20</v>
      </c>
    </row>
    <row r="83" spans="1:14" x14ac:dyDescent="0.25">
      <c r="A83" s="14" t="s">
        <v>476</v>
      </c>
      <c r="B83" s="19" t="s">
        <v>191</v>
      </c>
      <c r="C83" s="14">
        <v>1</v>
      </c>
      <c r="D83" s="14" t="s">
        <v>18</v>
      </c>
      <c r="E83" s="20" t="str">
        <f t="shared" si="3"/>
        <v>N</v>
      </c>
      <c r="F83" s="20" t="str">
        <f t="shared" si="4"/>
        <v>N</v>
      </c>
      <c r="G83" s="20" t="str">
        <f t="shared" si="5"/>
        <v>Y</v>
      </c>
      <c r="H83" s="45">
        <v>10.6371</v>
      </c>
      <c r="I83" s="45">
        <v>0.73582400000000003</v>
      </c>
      <c r="J83" s="45">
        <v>6.9943600000000004</v>
      </c>
      <c r="K83" s="45">
        <v>1.40581</v>
      </c>
      <c r="L83" s="45">
        <v>23.8599</v>
      </c>
      <c r="M83" s="45">
        <v>99.1601</v>
      </c>
      <c r="N83" s="21" t="s">
        <v>19</v>
      </c>
    </row>
    <row r="84" spans="1:14" x14ac:dyDescent="0.25">
      <c r="A84" s="14" t="s">
        <v>373</v>
      </c>
      <c r="B84" s="19" t="s">
        <v>841</v>
      </c>
      <c r="C84" s="14">
        <v>2</v>
      </c>
      <c r="D84" s="14" t="s">
        <v>18</v>
      </c>
      <c r="E84" s="20" t="str">
        <f t="shared" si="3"/>
        <v>N</v>
      </c>
      <c r="F84" s="20" t="str">
        <f t="shared" si="4"/>
        <v>Y</v>
      </c>
      <c r="G84" s="20" t="str">
        <f t="shared" si="5"/>
        <v>N</v>
      </c>
      <c r="H84" s="45">
        <v>10.560600000000001</v>
      </c>
      <c r="I84" s="45">
        <v>0.38503999999999999</v>
      </c>
      <c r="J84" s="45">
        <v>6.5554300000000003</v>
      </c>
      <c r="K84" s="45">
        <v>1.40916</v>
      </c>
      <c r="L84" s="45">
        <v>5.1164899999999998</v>
      </c>
      <c r="M84" s="45">
        <v>96.112700000000004</v>
      </c>
      <c r="N84" s="21" t="s">
        <v>19</v>
      </c>
    </row>
    <row r="85" spans="1:14" x14ac:dyDescent="0.25">
      <c r="A85" s="14" t="s">
        <v>810</v>
      </c>
      <c r="B85" s="19" t="s">
        <v>219</v>
      </c>
      <c r="C85" s="14">
        <v>8</v>
      </c>
      <c r="D85" s="14" t="s">
        <v>18</v>
      </c>
      <c r="E85" s="20" t="str">
        <f t="shared" si="3"/>
        <v>N</v>
      </c>
      <c r="F85" s="20" t="str">
        <f t="shared" si="4"/>
        <v>Y</v>
      </c>
      <c r="G85" s="20" t="str">
        <f t="shared" si="5"/>
        <v>N</v>
      </c>
      <c r="H85" s="45">
        <v>9.6748799999999999</v>
      </c>
      <c r="I85" s="45">
        <v>0.35464000000000001</v>
      </c>
      <c r="J85" s="45">
        <v>5.8995600000000001</v>
      </c>
      <c r="K85" s="45">
        <v>1.2458499999999999</v>
      </c>
      <c r="L85" s="45">
        <v>10.153700000000001</v>
      </c>
      <c r="M85" s="45">
        <v>85.732100000000003</v>
      </c>
      <c r="N85" s="21" t="s">
        <v>19</v>
      </c>
    </row>
    <row r="86" spans="1:14" x14ac:dyDescent="0.25">
      <c r="A86" s="14" t="s">
        <v>681</v>
      </c>
      <c r="B86" s="19" t="s">
        <v>8</v>
      </c>
      <c r="C86" s="14"/>
      <c r="D86" s="14"/>
      <c r="E86" s="20" t="str">
        <f t="shared" si="3"/>
        <v>N</v>
      </c>
      <c r="F86" s="20" t="str">
        <f t="shared" si="4"/>
        <v>N</v>
      </c>
      <c r="G86" s="20" t="str">
        <f t="shared" si="5"/>
        <v>N</v>
      </c>
      <c r="H86" s="45"/>
      <c r="I86" s="45"/>
      <c r="J86" s="45"/>
      <c r="K86" s="45"/>
      <c r="L86" s="45"/>
      <c r="M86" s="45"/>
      <c r="N86" s="21" t="s">
        <v>8</v>
      </c>
    </row>
    <row r="87" spans="1:14" x14ac:dyDescent="0.25">
      <c r="A87" s="14" t="s">
        <v>411</v>
      </c>
      <c r="B87" s="19" t="s">
        <v>183</v>
      </c>
      <c r="C87" s="14">
        <v>1</v>
      </c>
      <c r="D87" s="14" t="s">
        <v>18</v>
      </c>
      <c r="E87" s="20" t="str">
        <f t="shared" si="3"/>
        <v>N</v>
      </c>
      <c r="F87" s="20" t="str">
        <f t="shared" si="4"/>
        <v>N</v>
      </c>
      <c r="G87" s="20" t="str">
        <f t="shared" si="5"/>
        <v>Y</v>
      </c>
      <c r="H87" s="45">
        <v>12.8644</v>
      </c>
      <c r="I87" s="45">
        <v>0.86443700000000001</v>
      </c>
      <c r="J87" s="45">
        <v>7.9583599999999999</v>
      </c>
      <c r="K87" s="45">
        <v>1.7248000000000001</v>
      </c>
      <c r="L87" s="45">
        <v>57.415100000000002</v>
      </c>
      <c r="M87" s="45">
        <v>117.16</v>
      </c>
      <c r="N87" s="21" t="s">
        <v>19</v>
      </c>
    </row>
    <row r="88" spans="1:14" x14ac:dyDescent="0.25">
      <c r="A88" s="14" t="s">
        <v>417</v>
      </c>
      <c r="B88" s="19" t="s">
        <v>184</v>
      </c>
      <c r="C88" s="14">
        <v>1</v>
      </c>
      <c r="D88" s="14" t="s">
        <v>18</v>
      </c>
      <c r="E88" s="20" t="str">
        <f t="shared" si="3"/>
        <v>N</v>
      </c>
      <c r="F88" s="20" t="str">
        <f t="shared" si="4"/>
        <v>N</v>
      </c>
      <c r="G88" s="20" t="str">
        <f t="shared" si="5"/>
        <v>Y</v>
      </c>
      <c r="H88" s="45">
        <v>11.633800000000001</v>
      </c>
      <c r="I88" s="45">
        <v>0.80232300000000001</v>
      </c>
      <c r="J88" s="45">
        <v>6.7217000000000002</v>
      </c>
      <c r="K88" s="45">
        <v>1.58409</v>
      </c>
      <c r="L88" s="45">
        <v>47.1601</v>
      </c>
      <c r="M88" s="45">
        <v>103.188</v>
      </c>
      <c r="N88" s="21" t="s">
        <v>19</v>
      </c>
    </row>
    <row r="89" spans="1:14" x14ac:dyDescent="0.25">
      <c r="A89" s="14" t="s">
        <v>420</v>
      </c>
      <c r="B89" s="19" t="s">
        <v>56</v>
      </c>
      <c r="C89" s="14">
        <v>1</v>
      </c>
      <c r="D89" s="14" t="s">
        <v>18</v>
      </c>
      <c r="E89" s="20" t="str">
        <f t="shared" si="3"/>
        <v>N</v>
      </c>
      <c r="F89" s="20" t="str">
        <f t="shared" si="4"/>
        <v>N</v>
      </c>
      <c r="G89" s="20" t="str">
        <f t="shared" si="5"/>
        <v>Y</v>
      </c>
      <c r="H89" s="45">
        <v>10.337999999999999</v>
      </c>
      <c r="I89" s="45">
        <v>0.73116800000000004</v>
      </c>
      <c r="J89" s="45">
        <v>5.7198399999999996</v>
      </c>
      <c r="K89" s="45">
        <v>1.3200400000000001</v>
      </c>
      <c r="L89" s="45">
        <v>40.679699999999997</v>
      </c>
      <c r="M89" s="45">
        <v>86.893100000000004</v>
      </c>
      <c r="N89" s="21" t="s">
        <v>19</v>
      </c>
    </row>
    <row r="90" spans="1:14" x14ac:dyDescent="0.25">
      <c r="A90" s="14" t="s">
        <v>622</v>
      </c>
      <c r="B90" s="19" t="s">
        <v>3</v>
      </c>
      <c r="C90" s="14"/>
      <c r="D90" s="14"/>
      <c r="E90" s="20" t="str">
        <f t="shared" si="3"/>
        <v>N</v>
      </c>
      <c r="F90" s="20" t="str">
        <f t="shared" si="4"/>
        <v>N</v>
      </c>
      <c r="G90" s="20" t="str">
        <f t="shared" si="5"/>
        <v>N</v>
      </c>
      <c r="H90" s="45"/>
      <c r="I90" s="45"/>
      <c r="J90" s="45"/>
      <c r="K90" s="45"/>
      <c r="L90" s="45"/>
      <c r="M90" s="45"/>
      <c r="N90" s="21" t="s">
        <v>20</v>
      </c>
    </row>
    <row r="91" spans="1:14" x14ac:dyDescent="0.25">
      <c r="A91" s="14" t="s">
        <v>427</v>
      </c>
      <c r="B91" s="19" t="s">
        <v>197</v>
      </c>
      <c r="C91" s="14">
        <v>1</v>
      </c>
      <c r="D91" s="14" t="s">
        <v>18</v>
      </c>
      <c r="E91" s="20" t="str">
        <f t="shared" si="3"/>
        <v>N</v>
      </c>
      <c r="F91" s="20" t="str">
        <f t="shared" si="4"/>
        <v>N</v>
      </c>
      <c r="G91" s="20" t="str">
        <f t="shared" si="5"/>
        <v>Y</v>
      </c>
      <c r="H91" s="45">
        <v>9.2155199999999997</v>
      </c>
      <c r="I91" s="45">
        <v>0.63307100000000005</v>
      </c>
      <c r="J91" s="45">
        <v>5.8774800000000003</v>
      </c>
      <c r="K91" s="45">
        <v>1.19634</v>
      </c>
      <c r="L91" s="45">
        <v>28.922599999999999</v>
      </c>
      <c r="M91" s="45">
        <v>83.853700000000003</v>
      </c>
      <c r="N91" s="21" t="s">
        <v>19</v>
      </c>
    </row>
    <row r="92" spans="1:14" x14ac:dyDescent="0.25">
      <c r="A92" s="14" t="s">
        <v>794</v>
      </c>
      <c r="B92" s="19" t="s">
        <v>145</v>
      </c>
      <c r="C92" s="14">
        <v>8</v>
      </c>
      <c r="D92" s="14" t="s">
        <v>18</v>
      </c>
      <c r="E92" s="20" t="str">
        <f t="shared" si="3"/>
        <v>N</v>
      </c>
      <c r="F92" s="20" t="str">
        <f t="shared" si="4"/>
        <v>Y</v>
      </c>
      <c r="G92" s="20" t="str">
        <f t="shared" si="5"/>
        <v>N</v>
      </c>
      <c r="H92" s="45">
        <v>11.788399999999999</v>
      </c>
      <c r="I92" s="45">
        <v>0.42862299999999998</v>
      </c>
      <c r="J92" s="45">
        <v>6.3735600000000003</v>
      </c>
      <c r="K92" s="45">
        <v>1.6527099999999999</v>
      </c>
      <c r="L92" s="45">
        <v>14.468999999999999</v>
      </c>
      <c r="M92" s="45">
        <v>102.634</v>
      </c>
      <c r="N92" s="21" t="s">
        <v>19</v>
      </c>
    </row>
    <row r="93" spans="1:14" x14ac:dyDescent="0.25">
      <c r="A93" s="14" t="s">
        <v>623</v>
      </c>
      <c r="B93" s="19" t="s">
        <v>3</v>
      </c>
      <c r="C93" s="14"/>
      <c r="D93" s="14"/>
      <c r="E93" s="20" t="str">
        <f t="shared" si="3"/>
        <v>N</v>
      </c>
      <c r="F93" s="20" t="str">
        <f t="shared" si="4"/>
        <v>N</v>
      </c>
      <c r="G93" s="20" t="str">
        <f t="shared" si="5"/>
        <v>N</v>
      </c>
      <c r="H93" s="45"/>
      <c r="I93" s="45"/>
      <c r="J93" s="45"/>
      <c r="K93" s="45"/>
      <c r="L93" s="45"/>
      <c r="M93" s="45"/>
      <c r="N93" s="21" t="s">
        <v>20</v>
      </c>
    </row>
    <row r="94" spans="1:14" x14ac:dyDescent="0.25">
      <c r="A94" s="14" t="s">
        <v>432</v>
      </c>
      <c r="B94" s="19" t="s">
        <v>161</v>
      </c>
      <c r="C94" s="14">
        <v>1</v>
      </c>
      <c r="D94" s="14" t="s">
        <v>18</v>
      </c>
      <c r="E94" s="20" t="str">
        <f t="shared" si="3"/>
        <v>N</v>
      </c>
      <c r="F94" s="20" t="str">
        <f t="shared" si="4"/>
        <v>N</v>
      </c>
      <c r="G94" s="20" t="str">
        <f t="shared" si="5"/>
        <v>Y</v>
      </c>
      <c r="H94" s="45">
        <v>10.295500000000001</v>
      </c>
      <c r="I94" s="45">
        <v>0.68973499999999999</v>
      </c>
      <c r="J94" s="45">
        <v>6.1612499999999999</v>
      </c>
      <c r="K94" s="45">
        <v>1.40245</v>
      </c>
      <c r="L94" s="45">
        <v>29.665900000000001</v>
      </c>
      <c r="M94" s="45">
        <v>92.956000000000003</v>
      </c>
      <c r="N94" s="21" t="s">
        <v>19</v>
      </c>
    </row>
    <row r="95" spans="1:14" x14ac:dyDescent="0.25">
      <c r="A95" s="14" t="s">
        <v>682</v>
      </c>
      <c r="B95" s="19" t="s">
        <v>8</v>
      </c>
      <c r="C95" s="14"/>
      <c r="D95" s="14"/>
      <c r="E95" s="20" t="str">
        <f t="shared" si="3"/>
        <v>N</v>
      </c>
      <c r="F95" s="20" t="str">
        <f t="shared" si="4"/>
        <v>N</v>
      </c>
      <c r="G95" s="20" t="str">
        <f t="shared" si="5"/>
        <v>N</v>
      </c>
      <c r="H95" s="45"/>
      <c r="I95" s="45"/>
      <c r="J95" s="45"/>
      <c r="K95" s="45"/>
      <c r="L95" s="45"/>
      <c r="M95" s="45"/>
      <c r="N95" s="21" t="s">
        <v>8</v>
      </c>
    </row>
    <row r="96" spans="1:14" x14ac:dyDescent="0.25">
      <c r="A96" s="14" t="s">
        <v>445</v>
      </c>
      <c r="B96" s="19" t="s">
        <v>60</v>
      </c>
      <c r="C96" s="14">
        <v>1</v>
      </c>
      <c r="D96" s="14" t="s">
        <v>18</v>
      </c>
      <c r="E96" s="20" t="str">
        <f t="shared" si="3"/>
        <v>N</v>
      </c>
      <c r="F96" s="20" t="str">
        <f t="shared" si="4"/>
        <v>N</v>
      </c>
      <c r="G96" s="20" t="str">
        <f t="shared" si="5"/>
        <v>Y</v>
      </c>
      <c r="H96" s="45">
        <v>8.4886900000000001</v>
      </c>
      <c r="I96" s="45">
        <v>0.56403999999999999</v>
      </c>
      <c r="J96" s="45">
        <v>4.9722200000000001</v>
      </c>
      <c r="K96" s="45">
        <v>1.1016600000000001</v>
      </c>
      <c r="L96" s="45">
        <v>19.314800000000002</v>
      </c>
      <c r="M96" s="45">
        <v>74.011399999999995</v>
      </c>
      <c r="N96" s="21" t="s">
        <v>19</v>
      </c>
    </row>
    <row r="97" spans="1:14" x14ac:dyDescent="0.25">
      <c r="A97" s="14" t="s">
        <v>624</v>
      </c>
      <c r="B97" s="19" t="s">
        <v>3</v>
      </c>
      <c r="C97" s="14"/>
      <c r="D97" s="14"/>
      <c r="E97" s="20" t="str">
        <f t="shared" si="3"/>
        <v>N</v>
      </c>
      <c r="F97" s="20" t="str">
        <f t="shared" si="4"/>
        <v>N</v>
      </c>
      <c r="G97" s="20" t="str">
        <f t="shared" si="5"/>
        <v>N</v>
      </c>
      <c r="H97" s="45"/>
      <c r="I97" s="45"/>
      <c r="J97" s="45"/>
      <c r="K97" s="45"/>
      <c r="L97" s="45"/>
      <c r="M97" s="45"/>
      <c r="N97" s="21" t="s">
        <v>20</v>
      </c>
    </row>
    <row r="98" spans="1:14" x14ac:dyDescent="0.25">
      <c r="A98" s="14" t="s">
        <v>456</v>
      </c>
      <c r="B98" s="19" t="s">
        <v>199</v>
      </c>
      <c r="C98" s="14">
        <v>1</v>
      </c>
      <c r="D98" s="14" t="s">
        <v>18</v>
      </c>
      <c r="E98" s="20" t="str">
        <f t="shared" si="3"/>
        <v>N</v>
      </c>
      <c r="F98" s="20" t="str">
        <f t="shared" si="4"/>
        <v>N</v>
      </c>
      <c r="G98" s="20" t="str">
        <f t="shared" si="5"/>
        <v>Y</v>
      </c>
      <c r="H98" s="45">
        <v>6.3093700000000004</v>
      </c>
      <c r="I98" s="45">
        <v>0.44893499999999997</v>
      </c>
      <c r="J98" s="45">
        <v>3.8645200000000002</v>
      </c>
      <c r="K98" s="45">
        <v>0.86089199999999999</v>
      </c>
      <c r="L98" s="45">
        <v>9.2943999999999996</v>
      </c>
      <c r="M98" s="45">
        <v>57.679600000000001</v>
      </c>
      <c r="N98" s="21" t="s">
        <v>19</v>
      </c>
    </row>
    <row r="99" spans="1:14" x14ac:dyDescent="0.25">
      <c r="A99" s="14" t="s">
        <v>463</v>
      </c>
      <c r="B99" s="19" t="s">
        <v>214</v>
      </c>
      <c r="C99" s="14">
        <v>1</v>
      </c>
      <c r="D99" s="14" t="s">
        <v>18</v>
      </c>
      <c r="E99" s="20" t="str">
        <f t="shared" si="3"/>
        <v>N</v>
      </c>
      <c r="F99" s="20" t="str">
        <f t="shared" si="4"/>
        <v>N</v>
      </c>
      <c r="G99" s="20" t="str">
        <f t="shared" si="5"/>
        <v>Y</v>
      </c>
      <c r="H99" s="45">
        <v>6.63802</v>
      </c>
      <c r="I99" s="45">
        <v>0.46655099999999999</v>
      </c>
      <c r="J99" s="45">
        <v>4.09063</v>
      </c>
      <c r="K99" s="45">
        <v>0.87556900000000004</v>
      </c>
      <c r="L99" s="45">
        <v>5.6595199999999997</v>
      </c>
      <c r="M99" s="45">
        <v>59.846699999999998</v>
      </c>
      <c r="N99" s="21" t="s">
        <v>19</v>
      </c>
    </row>
    <row r="100" spans="1:14" x14ac:dyDescent="0.25">
      <c r="A100" s="14" t="s">
        <v>467</v>
      </c>
      <c r="B100" s="19" t="s">
        <v>153</v>
      </c>
      <c r="C100" s="14">
        <v>1</v>
      </c>
      <c r="D100" s="14" t="s">
        <v>18</v>
      </c>
      <c r="E100" s="20" t="str">
        <f t="shared" si="3"/>
        <v>N</v>
      </c>
      <c r="F100" s="20" t="str">
        <f t="shared" si="4"/>
        <v>N</v>
      </c>
      <c r="G100" s="20" t="str">
        <f t="shared" si="5"/>
        <v>Y</v>
      </c>
      <c r="H100" s="45">
        <v>7.4970699999999999</v>
      </c>
      <c r="I100" s="45">
        <v>0.52097899999999997</v>
      </c>
      <c r="J100" s="45">
        <v>4.79941</v>
      </c>
      <c r="K100" s="45">
        <v>0.98651299999999997</v>
      </c>
      <c r="L100" s="45">
        <v>8.0167999999999999</v>
      </c>
      <c r="M100" s="45">
        <v>68.808999999999997</v>
      </c>
      <c r="N100" s="21" t="s">
        <v>19</v>
      </c>
    </row>
    <row r="101" spans="1:14" x14ac:dyDescent="0.25">
      <c r="A101" s="14" t="s">
        <v>468</v>
      </c>
      <c r="B101" s="19" t="s">
        <v>166</v>
      </c>
      <c r="C101" s="14">
        <v>1</v>
      </c>
      <c r="D101" s="14" t="s">
        <v>18</v>
      </c>
      <c r="E101" s="20" t="str">
        <f t="shared" si="3"/>
        <v>N</v>
      </c>
      <c r="F101" s="20" t="str">
        <f t="shared" si="4"/>
        <v>N</v>
      </c>
      <c r="G101" s="20" t="str">
        <f t="shared" si="5"/>
        <v>Y</v>
      </c>
      <c r="H101" s="45">
        <v>7.5391500000000002</v>
      </c>
      <c r="I101" s="45">
        <v>0.52738700000000005</v>
      </c>
      <c r="J101" s="45">
        <v>5.0011099999999997</v>
      </c>
      <c r="K101" s="45">
        <v>1.0220899999999999</v>
      </c>
      <c r="L101" s="45">
        <v>12.841799999999999</v>
      </c>
      <c r="M101" s="45">
        <v>71.495199999999997</v>
      </c>
      <c r="N101" s="21" t="s">
        <v>19</v>
      </c>
    </row>
    <row r="102" spans="1:14" x14ac:dyDescent="0.25">
      <c r="A102" s="14" t="s">
        <v>472</v>
      </c>
      <c r="B102" s="19" t="s">
        <v>154</v>
      </c>
      <c r="C102" s="14">
        <v>1</v>
      </c>
      <c r="D102" s="14" t="s">
        <v>18</v>
      </c>
      <c r="E102" s="20" t="str">
        <f t="shared" si="3"/>
        <v>N</v>
      </c>
      <c r="F102" s="20" t="str">
        <f t="shared" si="4"/>
        <v>N</v>
      </c>
      <c r="G102" s="20" t="str">
        <f t="shared" si="5"/>
        <v>Y</v>
      </c>
      <c r="H102" s="45">
        <v>8.3302499999999995</v>
      </c>
      <c r="I102" s="45">
        <v>0.58759499999999998</v>
      </c>
      <c r="J102" s="45">
        <v>4.8865699999999999</v>
      </c>
      <c r="K102" s="45">
        <v>1.1572199999999999</v>
      </c>
      <c r="L102" s="45">
        <v>13.819599999999999</v>
      </c>
      <c r="M102" s="45">
        <v>75.198700000000002</v>
      </c>
      <c r="N102" s="21" t="s">
        <v>19</v>
      </c>
    </row>
    <row r="103" spans="1:14" x14ac:dyDescent="0.25">
      <c r="A103" s="14" t="s">
        <v>653</v>
      </c>
      <c r="B103" s="19" t="s">
        <v>164</v>
      </c>
      <c r="C103" s="14"/>
      <c r="D103" s="14"/>
      <c r="E103" s="20" t="str">
        <f t="shared" si="3"/>
        <v>N</v>
      </c>
      <c r="F103" s="20" t="str">
        <f t="shared" si="4"/>
        <v>N</v>
      </c>
      <c r="G103" s="20" t="str">
        <f t="shared" si="5"/>
        <v>N</v>
      </c>
      <c r="H103" s="45"/>
      <c r="I103" s="45"/>
      <c r="J103" s="45"/>
      <c r="K103" s="45"/>
      <c r="L103" s="45"/>
      <c r="M103" s="45"/>
      <c r="N103" s="21" t="s">
        <v>20</v>
      </c>
    </row>
    <row r="104" spans="1:14" x14ac:dyDescent="0.25">
      <c r="A104" s="14" t="s">
        <v>471</v>
      </c>
      <c r="B104" s="19" t="s">
        <v>65</v>
      </c>
      <c r="C104" s="14">
        <v>1</v>
      </c>
      <c r="D104" s="14" t="s">
        <v>18</v>
      </c>
      <c r="E104" s="20" t="str">
        <f t="shared" si="3"/>
        <v>N</v>
      </c>
      <c r="F104" s="20" t="str">
        <f t="shared" si="4"/>
        <v>N</v>
      </c>
      <c r="G104" s="20" t="str">
        <f t="shared" si="5"/>
        <v>Y</v>
      </c>
      <c r="H104" s="45">
        <v>8.5031700000000008</v>
      </c>
      <c r="I104" s="45">
        <v>0.60571600000000003</v>
      </c>
      <c r="J104" s="45">
        <v>5.1392600000000002</v>
      </c>
      <c r="K104" s="45">
        <v>1.1167100000000001</v>
      </c>
      <c r="L104" s="45">
        <v>13.4726</v>
      </c>
      <c r="M104" s="45">
        <v>75.756500000000003</v>
      </c>
      <c r="N104" s="21" t="s">
        <v>19</v>
      </c>
    </row>
    <row r="105" spans="1:14" x14ac:dyDescent="0.25">
      <c r="A105" s="14" t="s">
        <v>683</v>
      </c>
      <c r="B105" s="19" t="s">
        <v>8</v>
      </c>
      <c r="C105" s="14"/>
      <c r="D105" s="14"/>
      <c r="E105" s="20" t="str">
        <f t="shared" si="3"/>
        <v>N</v>
      </c>
      <c r="F105" s="20" t="str">
        <f t="shared" si="4"/>
        <v>N</v>
      </c>
      <c r="G105" s="20" t="str">
        <f t="shared" si="5"/>
        <v>N</v>
      </c>
      <c r="H105" s="45"/>
      <c r="I105" s="45"/>
      <c r="J105" s="45"/>
      <c r="K105" s="45"/>
      <c r="L105" s="45"/>
      <c r="M105" s="45"/>
      <c r="N105" s="21" t="s">
        <v>8</v>
      </c>
    </row>
    <row r="106" spans="1:14" x14ac:dyDescent="0.25">
      <c r="A106" s="14" t="s">
        <v>372</v>
      </c>
      <c r="B106" s="19" t="s">
        <v>842</v>
      </c>
      <c r="C106" s="14">
        <v>2</v>
      </c>
      <c r="D106" s="14" t="s">
        <v>18</v>
      </c>
      <c r="E106" s="20" t="str">
        <f t="shared" si="3"/>
        <v>N</v>
      </c>
      <c r="F106" s="20" t="str">
        <f t="shared" si="4"/>
        <v>Y</v>
      </c>
      <c r="G106" s="20" t="str">
        <f t="shared" si="5"/>
        <v>N</v>
      </c>
      <c r="H106" s="45">
        <v>10.557600000000001</v>
      </c>
      <c r="I106" s="45">
        <v>0.38115900000000003</v>
      </c>
      <c r="J106" s="45">
        <v>5.8458399999999999</v>
      </c>
      <c r="K106" s="45">
        <v>1.4838</v>
      </c>
      <c r="L106" s="45">
        <v>11.463200000000001</v>
      </c>
      <c r="M106" s="45">
        <v>93.134600000000006</v>
      </c>
      <c r="N106" s="21" t="s">
        <v>19</v>
      </c>
    </row>
    <row r="107" spans="1:14" x14ac:dyDescent="0.25">
      <c r="A107" s="14" t="s">
        <v>809</v>
      </c>
      <c r="B107" s="19" t="s">
        <v>218</v>
      </c>
      <c r="C107" s="14">
        <v>8</v>
      </c>
      <c r="D107" s="14" t="s">
        <v>18</v>
      </c>
      <c r="E107" s="20" t="str">
        <f t="shared" si="3"/>
        <v>N</v>
      </c>
      <c r="F107" s="20" t="str">
        <f t="shared" si="4"/>
        <v>Y</v>
      </c>
      <c r="G107" s="20" t="str">
        <f t="shared" si="5"/>
        <v>N</v>
      </c>
      <c r="H107" s="45">
        <v>9.6727000000000007</v>
      </c>
      <c r="I107" s="45">
        <v>0.35161700000000001</v>
      </c>
      <c r="J107" s="45">
        <v>5.7872500000000002</v>
      </c>
      <c r="K107" s="45">
        <v>1.3032600000000001</v>
      </c>
      <c r="L107" s="45">
        <v>6.2224899999999996</v>
      </c>
      <c r="M107" s="45">
        <v>86.846400000000003</v>
      </c>
      <c r="N107" s="21" t="s">
        <v>19</v>
      </c>
    </row>
    <row r="108" spans="1:14" x14ac:dyDescent="0.25">
      <c r="A108" s="14" t="s">
        <v>811</v>
      </c>
      <c r="B108" s="19" t="s">
        <v>225</v>
      </c>
      <c r="C108" s="14">
        <v>8</v>
      </c>
      <c r="D108" s="14" t="s">
        <v>18</v>
      </c>
      <c r="E108" s="20" t="str">
        <f t="shared" si="3"/>
        <v>N</v>
      </c>
      <c r="F108" s="20" t="str">
        <f t="shared" si="4"/>
        <v>Y</v>
      </c>
      <c r="G108" s="20" t="str">
        <f t="shared" si="5"/>
        <v>N</v>
      </c>
      <c r="H108" s="45">
        <v>7.4829800000000004</v>
      </c>
      <c r="I108" s="45">
        <v>0.28196900000000003</v>
      </c>
      <c r="J108" s="45">
        <v>5.2145000000000001</v>
      </c>
      <c r="K108" s="45">
        <v>1.0535099999999999</v>
      </c>
      <c r="L108" s="45">
        <v>5.2041599999999999</v>
      </c>
      <c r="M108" s="45">
        <v>74.118499999999997</v>
      </c>
      <c r="N108" s="21" t="s">
        <v>19</v>
      </c>
    </row>
    <row r="109" spans="1:14" x14ac:dyDescent="0.25">
      <c r="A109" s="14" t="s">
        <v>413</v>
      </c>
      <c r="B109" s="19" t="s">
        <v>209</v>
      </c>
      <c r="C109" s="14">
        <v>1</v>
      </c>
      <c r="D109" s="14" t="s">
        <v>18</v>
      </c>
      <c r="E109" s="20" t="str">
        <f t="shared" si="3"/>
        <v>N</v>
      </c>
      <c r="F109" s="20" t="str">
        <f t="shared" si="4"/>
        <v>N</v>
      </c>
      <c r="G109" s="20" t="str">
        <f t="shared" si="5"/>
        <v>Y</v>
      </c>
      <c r="H109" s="45">
        <v>10.972099999999999</v>
      </c>
      <c r="I109" s="45">
        <v>0.74677700000000002</v>
      </c>
      <c r="J109" s="45">
        <v>5.9301700000000004</v>
      </c>
      <c r="K109" s="45">
        <v>1.4969399999999999</v>
      </c>
      <c r="L109" s="45">
        <v>46.9191</v>
      </c>
      <c r="M109" s="45">
        <v>94.218500000000006</v>
      </c>
      <c r="N109" s="21" t="s">
        <v>19</v>
      </c>
    </row>
    <row r="110" spans="1:14" x14ac:dyDescent="0.25">
      <c r="A110" s="14" t="s">
        <v>625</v>
      </c>
      <c r="B110" s="19" t="s">
        <v>3</v>
      </c>
      <c r="C110" s="14"/>
      <c r="D110" s="14"/>
      <c r="E110" s="20" t="str">
        <f t="shared" si="3"/>
        <v>N</v>
      </c>
      <c r="F110" s="20" t="str">
        <f t="shared" si="4"/>
        <v>N</v>
      </c>
      <c r="G110" s="20" t="str">
        <f t="shared" si="5"/>
        <v>N</v>
      </c>
      <c r="H110" s="45"/>
      <c r="I110" s="45"/>
      <c r="J110" s="45"/>
      <c r="K110" s="45"/>
      <c r="L110" s="45"/>
      <c r="M110" s="45"/>
      <c r="N110" s="21" t="s">
        <v>20</v>
      </c>
    </row>
    <row r="111" spans="1:14" x14ac:dyDescent="0.25">
      <c r="A111" s="14" t="s">
        <v>419</v>
      </c>
      <c r="B111" s="19" t="s">
        <v>146</v>
      </c>
      <c r="C111" s="14">
        <v>1</v>
      </c>
      <c r="D111" s="14" t="s">
        <v>18</v>
      </c>
      <c r="E111" s="20" t="str">
        <f t="shared" si="3"/>
        <v>N</v>
      </c>
      <c r="F111" s="20" t="str">
        <f t="shared" si="4"/>
        <v>N</v>
      </c>
      <c r="G111" s="20" t="str">
        <f t="shared" si="5"/>
        <v>Y</v>
      </c>
      <c r="H111" s="45">
        <v>10.0106</v>
      </c>
      <c r="I111" s="45">
        <v>0.70893300000000004</v>
      </c>
      <c r="J111" s="45">
        <v>6.1598499999999996</v>
      </c>
      <c r="K111" s="45">
        <v>1.28965</v>
      </c>
      <c r="L111" s="45">
        <v>42.4255</v>
      </c>
      <c r="M111" s="45">
        <v>89.129499999999993</v>
      </c>
      <c r="N111" s="21" t="s">
        <v>19</v>
      </c>
    </row>
    <row r="112" spans="1:14" x14ac:dyDescent="0.25">
      <c r="A112" s="14" t="s">
        <v>684</v>
      </c>
      <c r="B112" s="19" t="s">
        <v>8</v>
      </c>
      <c r="C112" s="14"/>
      <c r="D112" s="14"/>
      <c r="E112" s="20" t="str">
        <f t="shared" si="3"/>
        <v>N</v>
      </c>
      <c r="F112" s="20" t="str">
        <f t="shared" si="4"/>
        <v>N</v>
      </c>
      <c r="G112" s="20" t="str">
        <f t="shared" si="5"/>
        <v>N</v>
      </c>
      <c r="H112" s="45"/>
      <c r="I112" s="45"/>
      <c r="J112" s="45"/>
      <c r="K112" s="45"/>
      <c r="L112" s="45"/>
      <c r="M112" s="45"/>
      <c r="N112" s="21" t="s">
        <v>8</v>
      </c>
    </row>
    <row r="113" spans="1:14" x14ac:dyDescent="0.25">
      <c r="A113" s="14" t="s">
        <v>426</v>
      </c>
      <c r="B113" s="26" t="s">
        <v>57</v>
      </c>
      <c r="C113" s="14">
        <v>1</v>
      </c>
      <c r="D113" s="14" t="s">
        <v>18</v>
      </c>
      <c r="E113" s="20" t="str">
        <f t="shared" si="3"/>
        <v>N</v>
      </c>
      <c r="F113" s="20" t="str">
        <f t="shared" si="4"/>
        <v>N</v>
      </c>
      <c r="G113" s="20" t="str">
        <f t="shared" si="5"/>
        <v>Y</v>
      </c>
      <c r="H113" s="45">
        <v>11.297499999999999</v>
      </c>
      <c r="I113" s="45">
        <v>0.75564100000000001</v>
      </c>
      <c r="J113" s="45">
        <v>7.5548999999999999</v>
      </c>
      <c r="K113" s="45">
        <v>1.4231400000000001</v>
      </c>
      <c r="L113" s="45">
        <v>38.365499999999997</v>
      </c>
      <c r="M113" s="45">
        <v>103.69</v>
      </c>
      <c r="N113" s="21" t="s">
        <v>19</v>
      </c>
    </row>
    <row r="114" spans="1:14" x14ac:dyDescent="0.25">
      <c r="A114" s="14" t="s">
        <v>792</v>
      </c>
      <c r="B114" s="19" t="s">
        <v>237</v>
      </c>
      <c r="C114" s="14">
        <v>8</v>
      </c>
      <c r="D114" s="14" t="s">
        <v>18</v>
      </c>
      <c r="E114" s="20" t="str">
        <f t="shared" si="3"/>
        <v>N</v>
      </c>
      <c r="F114" s="20" t="str">
        <f t="shared" si="4"/>
        <v>Y</v>
      </c>
      <c r="G114" s="20" t="str">
        <f t="shared" si="5"/>
        <v>N</v>
      </c>
      <c r="H114" s="45">
        <v>10.433299999999999</v>
      </c>
      <c r="I114" s="45">
        <v>0.39229599999999998</v>
      </c>
      <c r="J114" s="45">
        <v>6.5354799999999997</v>
      </c>
      <c r="K114" s="45">
        <v>1.48343</v>
      </c>
      <c r="L114" s="45">
        <v>8.8693399999999993</v>
      </c>
      <c r="M114" s="45">
        <v>98.462900000000005</v>
      </c>
      <c r="N114" s="21" t="s">
        <v>19</v>
      </c>
    </row>
    <row r="115" spans="1:14" x14ac:dyDescent="0.25">
      <c r="A115" s="14" t="s">
        <v>435</v>
      </c>
      <c r="B115" s="19" t="s">
        <v>59</v>
      </c>
      <c r="C115" s="14">
        <v>1</v>
      </c>
      <c r="D115" s="14" t="s">
        <v>18</v>
      </c>
      <c r="E115" s="20" t="str">
        <f t="shared" si="3"/>
        <v>N</v>
      </c>
      <c r="F115" s="20" t="str">
        <f t="shared" si="4"/>
        <v>N</v>
      </c>
      <c r="G115" s="20" t="str">
        <f t="shared" si="5"/>
        <v>Y</v>
      </c>
      <c r="H115" s="45">
        <v>11.5283</v>
      </c>
      <c r="I115" s="45">
        <v>0.74846100000000004</v>
      </c>
      <c r="J115" s="45">
        <v>6.35623</v>
      </c>
      <c r="K115" s="45">
        <v>1.53274</v>
      </c>
      <c r="L115" s="45">
        <v>46.883800000000001</v>
      </c>
      <c r="M115" s="45">
        <v>98.703900000000004</v>
      </c>
      <c r="N115" s="21" t="s">
        <v>19</v>
      </c>
    </row>
    <row r="116" spans="1:14" x14ac:dyDescent="0.25">
      <c r="A116" s="14" t="s">
        <v>436</v>
      </c>
      <c r="B116" s="19" t="s">
        <v>149</v>
      </c>
      <c r="C116" s="14">
        <v>1</v>
      </c>
      <c r="D116" s="14" t="s">
        <v>18</v>
      </c>
      <c r="E116" s="20" t="str">
        <f t="shared" si="3"/>
        <v>N</v>
      </c>
      <c r="F116" s="20" t="str">
        <f t="shared" si="4"/>
        <v>N</v>
      </c>
      <c r="G116" s="20" t="str">
        <f t="shared" si="5"/>
        <v>Y</v>
      </c>
      <c r="H116" s="45">
        <v>10.588699999999999</v>
      </c>
      <c r="I116" s="45">
        <v>0.70629799999999998</v>
      </c>
      <c r="J116" s="45">
        <v>6.0656400000000001</v>
      </c>
      <c r="K116" s="45">
        <v>1.3809499999999999</v>
      </c>
      <c r="L116" s="45">
        <v>31.090299999999999</v>
      </c>
      <c r="M116" s="45">
        <v>91.522400000000005</v>
      </c>
      <c r="N116" s="21" t="s">
        <v>19</v>
      </c>
    </row>
    <row r="117" spans="1:14" x14ac:dyDescent="0.25">
      <c r="A117" s="14" t="s">
        <v>441</v>
      </c>
      <c r="B117" s="26" t="s">
        <v>187</v>
      </c>
      <c r="C117" s="14">
        <v>1</v>
      </c>
      <c r="D117" s="14" t="s">
        <v>18</v>
      </c>
      <c r="E117" s="20" t="str">
        <f t="shared" si="3"/>
        <v>N</v>
      </c>
      <c r="F117" s="20" t="str">
        <f t="shared" si="4"/>
        <v>N</v>
      </c>
      <c r="G117" s="20" t="str">
        <f t="shared" si="5"/>
        <v>Y</v>
      </c>
      <c r="H117" s="45">
        <v>7.85154</v>
      </c>
      <c r="I117" s="45">
        <v>0.52650300000000005</v>
      </c>
      <c r="J117" s="45">
        <v>4.97356</v>
      </c>
      <c r="K117" s="45">
        <v>1.04863</v>
      </c>
      <c r="L117" s="45">
        <v>11.3513</v>
      </c>
      <c r="M117" s="45">
        <v>72.217799999999997</v>
      </c>
      <c r="N117" s="21" t="s">
        <v>19</v>
      </c>
    </row>
    <row r="118" spans="1:14" x14ac:dyDescent="0.25">
      <c r="A118" s="14" t="s">
        <v>442</v>
      </c>
      <c r="B118" s="19" t="s">
        <v>175</v>
      </c>
      <c r="C118" s="14">
        <v>1</v>
      </c>
      <c r="D118" s="14" t="s">
        <v>18</v>
      </c>
      <c r="E118" s="20" t="str">
        <f t="shared" si="3"/>
        <v>N</v>
      </c>
      <c r="F118" s="20" t="str">
        <f t="shared" si="4"/>
        <v>N</v>
      </c>
      <c r="G118" s="20" t="str">
        <f t="shared" si="5"/>
        <v>Y</v>
      </c>
      <c r="H118" s="45">
        <v>7.8323999999999998</v>
      </c>
      <c r="I118" s="45">
        <v>0.53324400000000005</v>
      </c>
      <c r="J118" s="45">
        <v>5.2440100000000003</v>
      </c>
      <c r="K118" s="45">
        <v>0.97118599999999999</v>
      </c>
      <c r="L118" s="45">
        <v>8.4162599999999994</v>
      </c>
      <c r="M118" s="45">
        <v>71.364599999999996</v>
      </c>
      <c r="N118" s="21" t="s">
        <v>19</v>
      </c>
    </row>
    <row r="119" spans="1:14" x14ac:dyDescent="0.25">
      <c r="A119" s="14" t="s">
        <v>451</v>
      </c>
      <c r="B119" s="19" t="s">
        <v>61</v>
      </c>
      <c r="C119" s="14">
        <v>1</v>
      </c>
      <c r="D119" s="14" t="s">
        <v>18</v>
      </c>
      <c r="E119" s="20" t="str">
        <f t="shared" si="3"/>
        <v>N</v>
      </c>
      <c r="F119" s="20" t="str">
        <f t="shared" si="4"/>
        <v>N</v>
      </c>
      <c r="G119" s="20" t="str">
        <f t="shared" si="5"/>
        <v>Y</v>
      </c>
      <c r="H119" s="45">
        <v>7.4029699999999998</v>
      </c>
      <c r="I119" s="45">
        <v>0.51836499999999996</v>
      </c>
      <c r="J119" s="45">
        <v>4.6223900000000002</v>
      </c>
      <c r="K119" s="45">
        <v>1.00139</v>
      </c>
      <c r="L119" s="45">
        <v>10.313000000000001</v>
      </c>
      <c r="M119" s="45">
        <v>68.035300000000007</v>
      </c>
      <c r="N119" s="21" t="s">
        <v>19</v>
      </c>
    </row>
    <row r="120" spans="1:14" x14ac:dyDescent="0.25">
      <c r="A120" s="14" t="s">
        <v>685</v>
      </c>
      <c r="B120" s="19" t="s">
        <v>8</v>
      </c>
      <c r="C120" s="14"/>
      <c r="D120" s="14"/>
      <c r="E120" s="20" t="str">
        <f t="shared" si="3"/>
        <v>N</v>
      </c>
      <c r="F120" s="20" t="str">
        <f t="shared" si="4"/>
        <v>N</v>
      </c>
      <c r="G120" s="20" t="str">
        <f t="shared" si="5"/>
        <v>N</v>
      </c>
      <c r="H120" s="45"/>
      <c r="I120" s="45"/>
      <c r="J120" s="45"/>
      <c r="K120" s="45"/>
      <c r="L120" s="45"/>
      <c r="M120" s="45"/>
      <c r="N120" s="21" t="s">
        <v>8</v>
      </c>
    </row>
    <row r="121" spans="1:14" x14ac:dyDescent="0.25">
      <c r="A121" s="14" t="s">
        <v>465</v>
      </c>
      <c r="B121" s="19" t="s">
        <v>201</v>
      </c>
      <c r="C121" s="14">
        <v>1</v>
      </c>
      <c r="D121" s="14" t="s">
        <v>18</v>
      </c>
      <c r="E121" s="20" t="str">
        <f t="shared" si="3"/>
        <v>N</v>
      </c>
      <c r="F121" s="20" t="str">
        <f t="shared" si="4"/>
        <v>N</v>
      </c>
      <c r="G121" s="20" t="str">
        <f t="shared" si="5"/>
        <v>Y</v>
      </c>
      <c r="H121" s="45">
        <v>6.0965299999999996</v>
      </c>
      <c r="I121" s="45">
        <v>0.442386</v>
      </c>
      <c r="J121" s="45">
        <v>4.14656</v>
      </c>
      <c r="K121" s="45">
        <v>0.672346</v>
      </c>
      <c r="L121" s="45">
        <v>3.0068899999999998</v>
      </c>
      <c r="M121" s="45">
        <v>52.800800000000002</v>
      </c>
      <c r="N121" s="21" t="s">
        <v>19</v>
      </c>
    </row>
    <row r="122" spans="1:14" x14ac:dyDescent="0.25">
      <c r="A122" s="14" t="s">
        <v>626</v>
      </c>
      <c r="B122" s="19" t="s">
        <v>3</v>
      </c>
      <c r="C122" s="14"/>
      <c r="D122" s="14"/>
      <c r="E122" s="20" t="str">
        <f t="shared" si="3"/>
        <v>N</v>
      </c>
      <c r="F122" s="20" t="str">
        <f t="shared" si="4"/>
        <v>N</v>
      </c>
      <c r="G122" s="20" t="str">
        <f t="shared" si="5"/>
        <v>N</v>
      </c>
      <c r="H122" s="45"/>
      <c r="I122" s="45"/>
      <c r="J122" s="45"/>
      <c r="K122" s="45"/>
      <c r="L122" s="45"/>
      <c r="M122" s="45"/>
      <c r="N122" s="21" t="s">
        <v>20</v>
      </c>
    </row>
    <row r="123" spans="1:14" x14ac:dyDescent="0.25">
      <c r="A123" s="14" t="s">
        <v>479</v>
      </c>
      <c r="B123" s="19" t="s">
        <v>180</v>
      </c>
      <c r="C123" s="14">
        <v>1</v>
      </c>
      <c r="D123" s="14" t="s">
        <v>18</v>
      </c>
      <c r="E123" s="20" t="str">
        <f t="shared" si="3"/>
        <v>N</v>
      </c>
      <c r="F123" s="20" t="str">
        <f t="shared" si="4"/>
        <v>N</v>
      </c>
      <c r="G123" s="20" t="str">
        <f t="shared" si="5"/>
        <v>Y</v>
      </c>
      <c r="H123" s="45">
        <v>7.1721399999999997</v>
      </c>
      <c r="I123" s="45">
        <v>0.51456999999999997</v>
      </c>
      <c r="J123" s="45">
        <v>4.65015</v>
      </c>
      <c r="K123" s="45">
        <v>0.89843399999999995</v>
      </c>
      <c r="L123" s="45">
        <v>4.3013399999999997</v>
      </c>
      <c r="M123" s="45">
        <v>64.636300000000006</v>
      </c>
      <c r="N123" s="21" t="s">
        <v>19</v>
      </c>
    </row>
    <row r="124" spans="1:14" x14ac:dyDescent="0.25">
      <c r="A124" s="14" t="s">
        <v>686</v>
      </c>
      <c r="B124" s="19" t="s">
        <v>8</v>
      </c>
      <c r="C124" s="14"/>
      <c r="D124" s="14"/>
      <c r="E124" s="20" t="str">
        <f t="shared" si="3"/>
        <v>N</v>
      </c>
      <c r="F124" s="20" t="str">
        <f t="shared" si="4"/>
        <v>N</v>
      </c>
      <c r="G124" s="20" t="str">
        <f t="shared" si="5"/>
        <v>N</v>
      </c>
      <c r="H124" s="45"/>
      <c r="I124" s="45"/>
      <c r="J124" s="45"/>
      <c r="K124" s="45"/>
      <c r="L124" s="45"/>
      <c r="M124" s="45"/>
      <c r="N124" s="21" t="s">
        <v>8</v>
      </c>
    </row>
    <row r="125" spans="1:14" x14ac:dyDescent="0.25">
      <c r="A125" s="14" t="s">
        <v>793</v>
      </c>
      <c r="B125" s="19" t="s">
        <v>234</v>
      </c>
      <c r="C125" s="14">
        <v>8</v>
      </c>
      <c r="D125" s="14" t="s">
        <v>18</v>
      </c>
      <c r="E125" s="20" t="str">
        <f t="shared" si="3"/>
        <v>N</v>
      </c>
      <c r="F125" s="20" t="str">
        <f t="shared" si="4"/>
        <v>Y</v>
      </c>
      <c r="G125" s="20" t="str">
        <f t="shared" si="5"/>
        <v>N</v>
      </c>
      <c r="H125" s="45">
        <v>10.288399999999999</v>
      </c>
      <c r="I125" s="45">
        <v>0.38611699999999999</v>
      </c>
      <c r="J125" s="45">
        <v>6.3125099999999996</v>
      </c>
      <c r="K125" s="45">
        <v>1.45933</v>
      </c>
      <c r="L125" s="45">
        <v>8.6136900000000001</v>
      </c>
      <c r="M125" s="45">
        <v>95.979200000000006</v>
      </c>
      <c r="N125" s="21" t="s">
        <v>19</v>
      </c>
    </row>
    <row r="126" spans="1:14" x14ac:dyDescent="0.25">
      <c r="A126" s="14" t="s">
        <v>478</v>
      </c>
      <c r="B126" s="19" t="s">
        <v>155</v>
      </c>
      <c r="C126" s="14">
        <v>1</v>
      </c>
      <c r="D126" s="14" t="s">
        <v>18</v>
      </c>
      <c r="E126" s="20" t="str">
        <f t="shared" si="3"/>
        <v>N</v>
      </c>
      <c r="F126" s="20" t="str">
        <f t="shared" si="4"/>
        <v>N</v>
      </c>
      <c r="G126" s="20" t="str">
        <f t="shared" si="5"/>
        <v>Y</v>
      </c>
      <c r="H126" s="45">
        <v>8.1319400000000002</v>
      </c>
      <c r="I126" s="45">
        <v>0.57673099999999999</v>
      </c>
      <c r="J126" s="45">
        <v>4.9738199999999999</v>
      </c>
      <c r="K126" s="45">
        <v>1.0212300000000001</v>
      </c>
      <c r="L126" s="45">
        <v>11.352</v>
      </c>
      <c r="M126" s="45">
        <v>71.270099999999999</v>
      </c>
      <c r="N126" s="21" t="s">
        <v>19</v>
      </c>
    </row>
    <row r="127" spans="1:14" x14ac:dyDescent="0.25">
      <c r="A127" s="14" t="s">
        <v>371</v>
      </c>
      <c r="B127" s="19" t="s">
        <v>864</v>
      </c>
      <c r="C127" s="14">
        <v>2</v>
      </c>
      <c r="D127" s="14" t="s">
        <v>18</v>
      </c>
      <c r="E127" s="20" t="str">
        <f t="shared" si="3"/>
        <v>N</v>
      </c>
      <c r="F127" s="20" t="str">
        <f t="shared" si="4"/>
        <v>Y</v>
      </c>
      <c r="G127" s="20" t="str">
        <f t="shared" si="5"/>
        <v>N</v>
      </c>
      <c r="H127" s="45">
        <v>9.3536599999999996</v>
      </c>
      <c r="I127" s="45">
        <v>0.346275</v>
      </c>
      <c r="J127" s="45">
        <v>5.2242199999999999</v>
      </c>
      <c r="K127" s="45">
        <v>1.2893600000000001</v>
      </c>
      <c r="L127" s="45">
        <v>8.8655500000000007</v>
      </c>
      <c r="M127" s="45">
        <v>82.072599999999994</v>
      </c>
      <c r="N127" s="21" t="s">
        <v>19</v>
      </c>
    </row>
    <row r="128" spans="1:14" x14ac:dyDescent="0.25">
      <c r="A128" s="14" t="s">
        <v>402</v>
      </c>
      <c r="B128" s="23" t="s">
        <v>22</v>
      </c>
      <c r="C128" s="14">
        <v>2</v>
      </c>
      <c r="D128" s="14" t="s">
        <v>23</v>
      </c>
      <c r="E128" s="20" t="str">
        <f t="shared" si="3"/>
        <v>N</v>
      </c>
      <c r="F128" s="20" t="str">
        <f t="shared" si="4"/>
        <v>N</v>
      </c>
      <c r="G128" s="20" t="str">
        <f t="shared" si="5"/>
        <v>N</v>
      </c>
      <c r="H128" s="45">
        <v>9.5792599999999997</v>
      </c>
      <c r="I128" s="45">
        <v>0.35237099999999999</v>
      </c>
      <c r="J128" s="45">
        <v>5.3363899999999997</v>
      </c>
      <c r="K128" s="45">
        <v>1.3449899999999999</v>
      </c>
      <c r="L128" s="45">
        <v>4.1027699999999996</v>
      </c>
      <c r="M128" s="45">
        <v>84.7196</v>
      </c>
      <c r="N128" s="21" t="s">
        <v>833</v>
      </c>
    </row>
    <row r="129" spans="1:14" x14ac:dyDescent="0.25">
      <c r="A129" s="14" t="s">
        <v>803</v>
      </c>
      <c r="B129" s="19" t="s">
        <v>157</v>
      </c>
      <c r="C129" s="14">
        <v>8</v>
      </c>
      <c r="D129" s="14" t="s">
        <v>18</v>
      </c>
      <c r="E129" s="20" t="str">
        <f t="shared" si="3"/>
        <v>N</v>
      </c>
      <c r="F129" s="20" t="str">
        <f t="shared" si="4"/>
        <v>Y</v>
      </c>
      <c r="G129" s="20" t="str">
        <f t="shared" si="5"/>
        <v>N</v>
      </c>
      <c r="H129" s="45">
        <v>8.7917799999999993</v>
      </c>
      <c r="I129" s="45">
        <v>0.324326</v>
      </c>
      <c r="J129" s="45">
        <v>4.8880699999999999</v>
      </c>
      <c r="K129" s="45">
        <v>1.2709600000000001</v>
      </c>
      <c r="L129" s="45">
        <v>9.1549600000000009</v>
      </c>
      <c r="M129" s="45">
        <v>78.819699999999997</v>
      </c>
      <c r="N129" s="21" t="s">
        <v>19</v>
      </c>
    </row>
    <row r="130" spans="1:14" x14ac:dyDescent="0.25">
      <c r="A130" s="14" t="s">
        <v>804</v>
      </c>
      <c r="B130" s="19" t="s">
        <v>171</v>
      </c>
      <c r="C130" s="14">
        <v>8</v>
      </c>
      <c r="D130" s="14" t="s">
        <v>18</v>
      </c>
      <c r="E130" s="20" t="str">
        <f t="shared" si="3"/>
        <v>N</v>
      </c>
      <c r="F130" s="20" t="str">
        <f t="shared" si="4"/>
        <v>Y</v>
      </c>
      <c r="G130" s="20" t="str">
        <f t="shared" si="5"/>
        <v>N</v>
      </c>
      <c r="H130" s="45">
        <v>8.6846099999999993</v>
      </c>
      <c r="I130" s="45">
        <v>0.31929200000000002</v>
      </c>
      <c r="J130" s="45">
        <v>4.9102300000000003</v>
      </c>
      <c r="K130" s="45">
        <v>1.2680100000000001</v>
      </c>
      <c r="L130" s="45">
        <v>4.2148399999999997</v>
      </c>
      <c r="M130" s="45">
        <v>78.906300000000002</v>
      </c>
      <c r="N130" s="21" t="s">
        <v>19</v>
      </c>
    </row>
    <row r="131" spans="1:14" x14ac:dyDescent="0.25">
      <c r="A131" s="14" t="s">
        <v>812</v>
      </c>
      <c r="B131" s="19" t="s">
        <v>226</v>
      </c>
      <c r="C131" s="14">
        <v>8</v>
      </c>
      <c r="D131" s="14" t="s">
        <v>18</v>
      </c>
      <c r="E131" s="20" t="str">
        <f t="shared" si="3"/>
        <v>N</v>
      </c>
      <c r="F131" s="20" t="str">
        <f t="shared" si="4"/>
        <v>Y</v>
      </c>
      <c r="G131" s="20" t="str">
        <f t="shared" si="5"/>
        <v>N</v>
      </c>
      <c r="H131" s="45">
        <v>6.8524700000000003</v>
      </c>
      <c r="I131" s="45">
        <v>0.26587100000000002</v>
      </c>
      <c r="J131" s="45">
        <v>4.7704899999999997</v>
      </c>
      <c r="K131" s="45">
        <v>0.96781200000000001</v>
      </c>
      <c r="L131" s="45">
        <v>0.71327200000000002</v>
      </c>
      <c r="M131" s="45">
        <v>67.947999999999993</v>
      </c>
      <c r="N131" s="21" t="s">
        <v>19</v>
      </c>
    </row>
    <row r="132" spans="1:14" x14ac:dyDescent="0.25">
      <c r="A132" s="14" t="s">
        <v>414</v>
      </c>
      <c r="B132" s="19" t="s">
        <v>210</v>
      </c>
      <c r="C132" s="14">
        <v>1</v>
      </c>
      <c r="D132" s="14" t="s">
        <v>18</v>
      </c>
      <c r="E132" s="20" t="str">
        <f t="shared" ref="E132:E195" si="6">IF(LEFT(B132,5)="MSIOD","Y","N")</f>
        <v>N</v>
      </c>
      <c r="F132" s="20" t="str">
        <f t="shared" ref="F132:F195" si="7">IF(
AND(
LEFT(B132,3)="MSI",E132="N"),"Y","N")</f>
        <v>N</v>
      </c>
      <c r="G132" s="20" t="str">
        <f t="shared" ref="G132:G195" si="8">IF(LEFT(B132,5)="DDRIO","Y","N")</f>
        <v>Y</v>
      </c>
      <c r="H132" s="45">
        <v>13.0913</v>
      </c>
      <c r="I132" s="45">
        <v>0.86734500000000003</v>
      </c>
      <c r="J132" s="45">
        <v>6.8690199999999999</v>
      </c>
      <c r="K132" s="45">
        <v>1.77159</v>
      </c>
      <c r="L132" s="45">
        <v>60.716200000000001</v>
      </c>
      <c r="M132" s="45">
        <v>110.31399999999999</v>
      </c>
      <c r="N132" s="21" t="s">
        <v>19</v>
      </c>
    </row>
    <row r="133" spans="1:14" x14ac:dyDescent="0.25">
      <c r="A133" s="14" t="s">
        <v>408</v>
      </c>
      <c r="B133" s="22" t="s">
        <v>21</v>
      </c>
      <c r="C133" s="14"/>
      <c r="D133" s="14"/>
      <c r="E133" s="20" t="str">
        <f t="shared" si="6"/>
        <v>N</v>
      </c>
      <c r="F133" s="20" t="str">
        <f t="shared" si="7"/>
        <v>N</v>
      </c>
      <c r="G133" s="20" t="str">
        <f t="shared" si="8"/>
        <v>N</v>
      </c>
      <c r="H133" s="45"/>
      <c r="I133" s="45"/>
      <c r="J133" s="45"/>
      <c r="K133" s="45"/>
      <c r="L133" s="45"/>
      <c r="M133" s="45"/>
      <c r="N133" s="21" t="s">
        <v>42</v>
      </c>
    </row>
    <row r="134" spans="1:14" x14ac:dyDescent="0.25">
      <c r="A134" s="14" t="s">
        <v>422</v>
      </c>
      <c r="B134" s="19" t="s">
        <v>196</v>
      </c>
      <c r="C134" s="14">
        <v>1</v>
      </c>
      <c r="D134" s="14" t="s">
        <v>18</v>
      </c>
      <c r="E134" s="20" t="str">
        <f t="shared" si="6"/>
        <v>N</v>
      </c>
      <c r="F134" s="20" t="str">
        <f t="shared" si="7"/>
        <v>N</v>
      </c>
      <c r="G134" s="20" t="str">
        <f t="shared" si="8"/>
        <v>Y</v>
      </c>
      <c r="H134" s="45">
        <v>10.945499999999999</v>
      </c>
      <c r="I134" s="45">
        <v>0.75145099999999998</v>
      </c>
      <c r="J134" s="45">
        <v>6.0019600000000004</v>
      </c>
      <c r="K134" s="45">
        <v>1.56264</v>
      </c>
      <c r="L134" s="45">
        <v>40.564799999999998</v>
      </c>
      <c r="M134" s="45">
        <v>96.8446</v>
      </c>
      <c r="N134" s="21" t="s">
        <v>19</v>
      </c>
    </row>
    <row r="135" spans="1:14" x14ac:dyDescent="0.25">
      <c r="A135" s="14" t="s">
        <v>425</v>
      </c>
      <c r="B135" s="26" t="s">
        <v>147</v>
      </c>
      <c r="C135" s="14">
        <v>1</v>
      </c>
      <c r="D135" s="14" t="s">
        <v>18</v>
      </c>
      <c r="E135" s="20" t="str">
        <f t="shared" si="6"/>
        <v>N</v>
      </c>
      <c r="F135" s="20" t="str">
        <f t="shared" si="7"/>
        <v>N</v>
      </c>
      <c r="G135" s="20" t="str">
        <f t="shared" si="8"/>
        <v>Y</v>
      </c>
      <c r="H135" s="45">
        <v>12.4901</v>
      </c>
      <c r="I135" s="45">
        <v>0.82744499999999999</v>
      </c>
      <c r="J135" s="45">
        <v>7.3116700000000003</v>
      </c>
      <c r="K135" s="45">
        <v>1.6446499999999999</v>
      </c>
      <c r="L135" s="45">
        <v>44.228400000000001</v>
      </c>
      <c r="M135" s="45">
        <v>109.65900000000001</v>
      </c>
      <c r="N135" s="21" t="s">
        <v>19</v>
      </c>
    </row>
    <row r="136" spans="1:14" x14ac:dyDescent="0.25">
      <c r="A136" s="14" t="s">
        <v>790</v>
      </c>
      <c r="B136" s="19" t="s">
        <v>228</v>
      </c>
      <c r="C136" s="14">
        <v>8</v>
      </c>
      <c r="D136" s="14" t="s">
        <v>18</v>
      </c>
      <c r="E136" s="20" t="str">
        <f t="shared" si="6"/>
        <v>N</v>
      </c>
      <c r="F136" s="20" t="str">
        <f t="shared" si="7"/>
        <v>Y</v>
      </c>
      <c r="G136" s="20" t="str">
        <f t="shared" si="8"/>
        <v>N</v>
      </c>
      <c r="H136" s="45">
        <v>9.9040499999999998</v>
      </c>
      <c r="I136" s="45">
        <v>0.37392700000000001</v>
      </c>
      <c r="J136" s="45">
        <v>5.5420999999999996</v>
      </c>
      <c r="K136" s="45">
        <v>1.3997299999999999</v>
      </c>
      <c r="L136" s="45">
        <v>11.838200000000001</v>
      </c>
      <c r="M136" s="45">
        <v>88.076499999999996</v>
      </c>
      <c r="N136" s="21" t="s">
        <v>19</v>
      </c>
    </row>
    <row r="137" spans="1:14" x14ac:dyDescent="0.25">
      <c r="A137" s="14" t="s">
        <v>430</v>
      </c>
      <c r="B137" s="19" t="s">
        <v>185</v>
      </c>
      <c r="C137" s="14">
        <v>1</v>
      </c>
      <c r="D137" s="14" t="s">
        <v>18</v>
      </c>
      <c r="E137" s="20" t="str">
        <f t="shared" si="6"/>
        <v>N</v>
      </c>
      <c r="F137" s="20" t="str">
        <f t="shared" si="7"/>
        <v>N</v>
      </c>
      <c r="G137" s="20" t="str">
        <f t="shared" si="8"/>
        <v>Y</v>
      </c>
      <c r="H137" s="45">
        <v>11.2933</v>
      </c>
      <c r="I137" s="45">
        <v>0.75407100000000005</v>
      </c>
      <c r="J137" s="45">
        <v>7.44712</v>
      </c>
      <c r="K137" s="45">
        <v>1.32294</v>
      </c>
      <c r="L137" s="45">
        <v>31.260300000000001</v>
      </c>
      <c r="M137" s="45">
        <v>99.257800000000003</v>
      </c>
      <c r="N137" s="21" t="s">
        <v>19</v>
      </c>
    </row>
    <row r="138" spans="1:14" x14ac:dyDescent="0.25">
      <c r="A138" s="14" t="s">
        <v>627</v>
      </c>
      <c r="B138" s="19" t="s">
        <v>3</v>
      </c>
      <c r="C138" s="14"/>
      <c r="D138" s="14"/>
      <c r="E138" s="20" t="str">
        <f t="shared" si="6"/>
        <v>N</v>
      </c>
      <c r="F138" s="20" t="str">
        <f t="shared" si="7"/>
        <v>N</v>
      </c>
      <c r="G138" s="20" t="str">
        <f t="shared" si="8"/>
        <v>N</v>
      </c>
      <c r="H138" s="45"/>
      <c r="I138" s="45"/>
      <c r="J138" s="45"/>
      <c r="K138" s="45"/>
      <c r="L138" s="45"/>
      <c r="M138" s="45"/>
      <c r="N138" s="21" t="s">
        <v>20</v>
      </c>
    </row>
    <row r="139" spans="1:14" x14ac:dyDescent="0.25">
      <c r="A139" s="14" t="s">
        <v>437</v>
      </c>
      <c r="B139" s="19" t="s">
        <v>198</v>
      </c>
      <c r="C139" s="14">
        <v>1</v>
      </c>
      <c r="D139" s="14" t="s">
        <v>18</v>
      </c>
      <c r="E139" s="20" t="str">
        <f t="shared" si="6"/>
        <v>N</v>
      </c>
      <c r="F139" s="20" t="str">
        <f t="shared" si="7"/>
        <v>N</v>
      </c>
      <c r="G139" s="20" t="str">
        <f t="shared" si="8"/>
        <v>Y</v>
      </c>
      <c r="H139" s="45">
        <v>7.19313</v>
      </c>
      <c r="I139" s="45">
        <v>0.49138500000000002</v>
      </c>
      <c r="J139" s="45">
        <v>4.8623099999999999</v>
      </c>
      <c r="K139" s="45">
        <v>0.964727</v>
      </c>
      <c r="L139" s="45">
        <v>6.4751899999999996</v>
      </c>
      <c r="M139" s="45">
        <v>68.489400000000003</v>
      </c>
      <c r="N139" s="21" t="s">
        <v>19</v>
      </c>
    </row>
    <row r="140" spans="1:14" x14ac:dyDescent="0.25">
      <c r="A140" s="14" t="s">
        <v>452</v>
      </c>
      <c r="B140" s="19" t="s">
        <v>62</v>
      </c>
      <c r="C140" s="14">
        <v>1</v>
      </c>
      <c r="D140" s="14" t="s">
        <v>18</v>
      </c>
      <c r="E140" s="20" t="str">
        <f t="shared" si="6"/>
        <v>N</v>
      </c>
      <c r="F140" s="20" t="str">
        <f t="shared" si="7"/>
        <v>N</v>
      </c>
      <c r="G140" s="20" t="str">
        <f t="shared" si="8"/>
        <v>Y</v>
      </c>
      <c r="H140" s="45">
        <v>9.56189</v>
      </c>
      <c r="I140" s="45">
        <v>0.64045099999999999</v>
      </c>
      <c r="J140" s="45">
        <v>6.53871</v>
      </c>
      <c r="K140" s="45">
        <v>1.12443</v>
      </c>
      <c r="L140" s="45">
        <v>10.211399999999999</v>
      </c>
      <c r="M140" s="45">
        <v>85.745500000000007</v>
      </c>
      <c r="N140" s="21" t="s">
        <v>19</v>
      </c>
    </row>
    <row r="141" spans="1:14" x14ac:dyDescent="0.25">
      <c r="A141" s="14" t="s">
        <v>687</v>
      </c>
      <c r="B141" s="19" t="s">
        <v>8</v>
      </c>
      <c r="C141" s="14"/>
      <c r="D141" s="14"/>
      <c r="E141" s="20" t="str">
        <f t="shared" si="6"/>
        <v>N</v>
      </c>
      <c r="F141" s="20" t="str">
        <f t="shared" si="7"/>
        <v>N</v>
      </c>
      <c r="G141" s="20" t="str">
        <f t="shared" si="8"/>
        <v>N</v>
      </c>
      <c r="H141" s="45"/>
      <c r="I141" s="45"/>
      <c r="J141" s="45"/>
      <c r="K141" s="45"/>
      <c r="L141" s="45"/>
      <c r="M141" s="45"/>
      <c r="N141" s="21" t="s">
        <v>8</v>
      </c>
    </row>
    <row r="142" spans="1:14" x14ac:dyDescent="0.25">
      <c r="A142" s="14" t="s">
        <v>457</v>
      </c>
      <c r="B142" s="19" t="s">
        <v>176</v>
      </c>
      <c r="C142" s="14">
        <v>1</v>
      </c>
      <c r="D142" s="14" t="s">
        <v>18</v>
      </c>
      <c r="E142" s="20" t="str">
        <f t="shared" si="6"/>
        <v>N</v>
      </c>
      <c r="F142" s="20" t="str">
        <f t="shared" si="7"/>
        <v>N</v>
      </c>
      <c r="G142" s="20" t="str">
        <f t="shared" si="8"/>
        <v>Y</v>
      </c>
      <c r="H142" s="45">
        <v>10.7965</v>
      </c>
      <c r="I142" s="45">
        <v>0.70671600000000001</v>
      </c>
      <c r="J142" s="45">
        <v>6.7169999999999996</v>
      </c>
      <c r="K142" s="45">
        <v>1.3107599999999999</v>
      </c>
      <c r="L142" s="45">
        <v>19.938600000000001</v>
      </c>
      <c r="M142" s="45">
        <v>93.831400000000002</v>
      </c>
      <c r="N142" s="21" t="s">
        <v>19</v>
      </c>
    </row>
    <row r="143" spans="1:14" x14ac:dyDescent="0.25">
      <c r="A143" s="14" t="s">
        <v>466</v>
      </c>
      <c r="B143" s="19" t="s">
        <v>189</v>
      </c>
      <c r="C143" s="14">
        <v>1</v>
      </c>
      <c r="D143" s="14" t="s">
        <v>18</v>
      </c>
      <c r="E143" s="20" t="str">
        <f t="shared" si="6"/>
        <v>N</v>
      </c>
      <c r="F143" s="20" t="str">
        <f t="shared" si="7"/>
        <v>N</v>
      </c>
      <c r="G143" s="20" t="str">
        <f t="shared" si="8"/>
        <v>Y</v>
      </c>
      <c r="H143" s="45">
        <v>7.1367200000000004</v>
      </c>
      <c r="I143" s="45">
        <v>0.49596299999999999</v>
      </c>
      <c r="J143" s="45">
        <v>5.3319799999999997</v>
      </c>
      <c r="K143" s="45">
        <v>0.85087100000000004</v>
      </c>
      <c r="L143" s="45">
        <v>2.9252799999999999</v>
      </c>
      <c r="M143" s="45">
        <v>67.355999999999995</v>
      </c>
      <c r="N143" s="21" t="s">
        <v>19</v>
      </c>
    </row>
    <row r="144" spans="1:14" x14ac:dyDescent="0.25">
      <c r="A144" s="14" t="s">
        <v>473</v>
      </c>
      <c r="B144" s="19" t="s">
        <v>203</v>
      </c>
      <c r="C144" s="14">
        <v>1</v>
      </c>
      <c r="D144" s="14" t="s">
        <v>18</v>
      </c>
      <c r="E144" s="20" t="str">
        <f t="shared" si="6"/>
        <v>N</v>
      </c>
      <c r="F144" s="20" t="str">
        <f t="shared" si="7"/>
        <v>N</v>
      </c>
      <c r="G144" s="20" t="str">
        <f t="shared" si="8"/>
        <v>Y</v>
      </c>
      <c r="H144" s="45">
        <v>7.2974399999999999</v>
      </c>
      <c r="I144" s="45">
        <v>0.52031300000000003</v>
      </c>
      <c r="J144" s="45">
        <v>5.1888500000000004</v>
      </c>
      <c r="K144" s="45">
        <v>0.85001300000000002</v>
      </c>
      <c r="L144" s="45">
        <v>3.7340900000000001</v>
      </c>
      <c r="M144" s="45">
        <v>66.412300000000002</v>
      </c>
      <c r="N144" s="21" t="s">
        <v>19</v>
      </c>
    </row>
    <row r="145" spans="1:14" x14ac:dyDescent="0.25">
      <c r="A145" s="14" t="s">
        <v>480</v>
      </c>
      <c r="B145" s="19" t="s">
        <v>167</v>
      </c>
      <c r="C145" s="14">
        <v>1</v>
      </c>
      <c r="D145" s="14" t="s">
        <v>18</v>
      </c>
      <c r="E145" s="20" t="str">
        <f t="shared" si="6"/>
        <v>N</v>
      </c>
      <c r="F145" s="20" t="str">
        <f t="shared" si="7"/>
        <v>N</v>
      </c>
      <c r="G145" s="20" t="str">
        <f t="shared" si="8"/>
        <v>Y</v>
      </c>
      <c r="H145" s="45">
        <v>6.7601399999999998</v>
      </c>
      <c r="I145" s="45">
        <v>0.48850300000000002</v>
      </c>
      <c r="J145" s="45">
        <v>4.9179700000000004</v>
      </c>
      <c r="K145" s="45">
        <v>0.63937500000000003</v>
      </c>
      <c r="L145" s="45">
        <v>3.2900100000000001</v>
      </c>
      <c r="M145" s="45">
        <v>56.075200000000002</v>
      </c>
      <c r="N145" s="21" t="s">
        <v>19</v>
      </c>
    </row>
    <row r="146" spans="1:14" x14ac:dyDescent="0.25">
      <c r="A146" s="14" t="s">
        <v>477</v>
      </c>
      <c r="B146" s="19" t="s">
        <v>66</v>
      </c>
      <c r="C146" s="14">
        <v>1</v>
      </c>
      <c r="D146" s="14" t="s">
        <v>18</v>
      </c>
      <c r="E146" s="20" t="str">
        <f t="shared" si="6"/>
        <v>N</v>
      </c>
      <c r="F146" s="20" t="str">
        <f t="shared" si="7"/>
        <v>N</v>
      </c>
      <c r="G146" s="20" t="str">
        <f t="shared" si="8"/>
        <v>Y</v>
      </c>
      <c r="H146" s="45">
        <v>8.3030600000000003</v>
      </c>
      <c r="I146" s="45">
        <v>0.58532899999999999</v>
      </c>
      <c r="J146" s="45">
        <v>5.0368500000000003</v>
      </c>
      <c r="K146" s="45">
        <v>1.1399900000000001</v>
      </c>
      <c r="L146" s="45">
        <v>18.1327</v>
      </c>
      <c r="M146" s="45">
        <v>75.775599999999997</v>
      </c>
      <c r="N146" s="21" t="s">
        <v>19</v>
      </c>
    </row>
    <row r="147" spans="1:14" x14ac:dyDescent="0.25">
      <c r="A147" s="14" t="s">
        <v>791</v>
      </c>
      <c r="B147" s="19" t="s">
        <v>229</v>
      </c>
      <c r="C147" s="14">
        <v>8</v>
      </c>
      <c r="D147" s="14" t="s">
        <v>18</v>
      </c>
      <c r="E147" s="20" t="str">
        <f t="shared" si="6"/>
        <v>N</v>
      </c>
      <c r="F147" s="20" t="str">
        <f t="shared" si="7"/>
        <v>Y</v>
      </c>
      <c r="G147" s="20" t="str">
        <f t="shared" si="8"/>
        <v>N</v>
      </c>
      <c r="H147" s="45">
        <v>9.7401999999999997</v>
      </c>
      <c r="I147" s="45">
        <v>0.36712899999999998</v>
      </c>
      <c r="J147" s="45">
        <v>5.5099799999999997</v>
      </c>
      <c r="K147" s="45">
        <v>1.4360999999999999</v>
      </c>
      <c r="L147" s="45">
        <v>11.0289</v>
      </c>
      <c r="M147" s="45">
        <v>88.954499999999996</v>
      </c>
      <c r="N147" s="21" t="s">
        <v>19</v>
      </c>
    </row>
    <row r="148" spans="1:14" x14ac:dyDescent="0.25">
      <c r="A148" s="14" t="s">
        <v>633</v>
      </c>
      <c r="B148" s="19" t="s">
        <v>52</v>
      </c>
      <c r="C148" s="14"/>
      <c r="D148" s="14"/>
      <c r="E148" s="20" t="str">
        <f t="shared" si="6"/>
        <v>N</v>
      </c>
      <c r="F148" s="20" t="str">
        <f t="shared" si="7"/>
        <v>N</v>
      </c>
      <c r="G148" s="20" t="str">
        <f t="shared" si="8"/>
        <v>N</v>
      </c>
      <c r="H148" s="45"/>
      <c r="I148" s="45"/>
      <c r="J148" s="45"/>
      <c r="K148" s="45"/>
      <c r="L148" s="45"/>
      <c r="M148" s="45"/>
      <c r="N148" s="21" t="s">
        <v>55</v>
      </c>
    </row>
    <row r="149" spans="1:14" x14ac:dyDescent="0.25">
      <c r="A149" s="14" t="s">
        <v>370</v>
      </c>
      <c r="B149" s="19" t="s">
        <v>168</v>
      </c>
      <c r="C149" s="14">
        <v>2</v>
      </c>
      <c r="D149" s="14" t="s">
        <v>18</v>
      </c>
      <c r="E149" s="20" t="str">
        <f t="shared" si="6"/>
        <v>N</v>
      </c>
      <c r="F149" s="20" t="str">
        <f t="shared" si="7"/>
        <v>Y</v>
      </c>
      <c r="G149" s="20" t="str">
        <f t="shared" si="8"/>
        <v>N</v>
      </c>
      <c r="H149" s="45">
        <v>8.8988600000000009</v>
      </c>
      <c r="I149" s="45">
        <v>0.332706</v>
      </c>
      <c r="J149" s="45">
        <v>5.6434499999999996</v>
      </c>
      <c r="K149" s="45">
        <v>1.26251</v>
      </c>
      <c r="L149" s="45">
        <v>6.2764499999999996</v>
      </c>
      <c r="M149" s="45">
        <v>84.409099999999995</v>
      </c>
      <c r="N149" s="21" t="s">
        <v>19</v>
      </c>
    </row>
    <row r="150" spans="1:14" x14ac:dyDescent="0.25">
      <c r="A150" s="14" t="s">
        <v>369</v>
      </c>
      <c r="B150" s="19" t="s">
        <v>169</v>
      </c>
      <c r="C150" s="14">
        <v>2</v>
      </c>
      <c r="D150" s="14" t="s">
        <v>18</v>
      </c>
      <c r="E150" s="20" t="str">
        <f t="shared" si="6"/>
        <v>N</v>
      </c>
      <c r="F150" s="20" t="str">
        <f t="shared" si="7"/>
        <v>Y</v>
      </c>
      <c r="G150" s="20" t="str">
        <f t="shared" si="8"/>
        <v>N</v>
      </c>
      <c r="H150" s="45">
        <v>9.1408799999999992</v>
      </c>
      <c r="I150" s="45">
        <v>0.34159400000000001</v>
      </c>
      <c r="J150" s="45">
        <v>6.5168400000000002</v>
      </c>
      <c r="K150" s="45">
        <v>1.2143600000000001</v>
      </c>
      <c r="L150" s="45">
        <v>5.3413300000000001</v>
      </c>
      <c r="M150" s="45">
        <v>88.959400000000002</v>
      </c>
      <c r="N150" s="21" t="s">
        <v>19</v>
      </c>
    </row>
    <row r="151" spans="1:14" x14ac:dyDescent="0.25">
      <c r="A151" s="14" t="s">
        <v>688</v>
      </c>
      <c r="B151" s="19" t="s">
        <v>8</v>
      </c>
      <c r="C151" s="14"/>
      <c r="D151" s="14"/>
      <c r="E151" s="20" t="str">
        <f t="shared" si="6"/>
        <v>N</v>
      </c>
      <c r="F151" s="20" t="str">
        <f t="shared" si="7"/>
        <v>N</v>
      </c>
      <c r="G151" s="20" t="str">
        <f t="shared" si="8"/>
        <v>N</v>
      </c>
      <c r="H151" s="45"/>
      <c r="I151" s="45"/>
      <c r="J151" s="45"/>
      <c r="K151" s="45"/>
      <c r="L151" s="45"/>
      <c r="M151" s="45"/>
      <c r="N151" s="21" t="s">
        <v>8</v>
      </c>
    </row>
    <row r="152" spans="1:14" x14ac:dyDescent="0.25">
      <c r="A152" s="14" t="s">
        <v>796</v>
      </c>
      <c r="B152" s="19" t="s">
        <v>63</v>
      </c>
      <c r="C152" s="14">
        <v>8</v>
      </c>
      <c r="D152" s="14" t="s">
        <v>18</v>
      </c>
      <c r="E152" s="20" t="str">
        <f t="shared" si="6"/>
        <v>N</v>
      </c>
      <c r="F152" s="20" t="str">
        <f t="shared" si="7"/>
        <v>Y</v>
      </c>
      <c r="G152" s="20" t="str">
        <f t="shared" si="8"/>
        <v>N</v>
      </c>
      <c r="H152" s="45">
        <v>9.9117700000000006</v>
      </c>
      <c r="I152" s="45">
        <v>0.35976999999999998</v>
      </c>
      <c r="J152" s="45">
        <v>5.6367200000000004</v>
      </c>
      <c r="K152" s="45">
        <v>1.3249500000000001</v>
      </c>
      <c r="L152" s="45">
        <v>8.6631699999999991</v>
      </c>
      <c r="M152" s="45">
        <v>86.419700000000006</v>
      </c>
      <c r="N152" s="21" t="s">
        <v>19</v>
      </c>
    </row>
    <row r="153" spans="1:14" x14ac:dyDescent="0.25">
      <c r="A153" s="14" t="s">
        <v>797</v>
      </c>
      <c r="B153" s="19" t="s">
        <v>68</v>
      </c>
      <c r="C153" s="14">
        <v>8</v>
      </c>
      <c r="D153" s="14" t="s">
        <v>18</v>
      </c>
      <c r="E153" s="20" t="str">
        <f t="shared" si="6"/>
        <v>N</v>
      </c>
      <c r="F153" s="20" t="str">
        <f t="shared" si="7"/>
        <v>Y</v>
      </c>
      <c r="G153" s="20" t="str">
        <f t="shared" si="8"/>
        <v>N</v>
      </c>
      <c r="H153" s="45">
        <v>11.044700000000001</v>
      </c>
      <c r="I153" s="45">
        <v>0.39412199999999997</v>
      </c>
      <c r="J153" s="45">
        <v>6.2973100000000004</v>
      </c>
      <c r="K153" s="45">
        <v>1.4581900000000001</v>
      </c>
      <c r="L153" s="45">
        <v>9.7476400000000005</v>
      </c>
      <c r="M153" s="45">
        <v>95.8262</v>
      </c>
      <c r="N153" s="21" t="s">
        <v>19</v>
      </c>
    </row>
    <row r="154" spans="1:14" x14ac:dyDescent="0.25">
      <c r="A154" s="14" t="s">
        <v>689</v>
      </c>
      <c r="B154" s="19" t="s">
        <v>8</v>
      </c>
      <c r="C154" s="14"/>
      <c r="D154" s="14"/>
      <c r="E154" s="20" t="str">
        <f t="shared" si="6"/>
        <v>N</v>
      </c>
      <c r="F154" s="20" t="str">
        <f t="shared" si="7"/>
        <v>N</v>
      </c>
      <c r="G154" s="20" t="str">
        <f t="shared" si="8"/>
        <v>N</v>
      </c>
      <c r="H154" s="45"/>
      <c r="I154" s="45"/>
      <c r="J154" s="45"/>
      <c r="K154" s="45"/>
      <c r="L154" s="45"/>
      <c r="M154" s="45"/>
      <c r="N154" s="21" t="s">
        <v>8</v>
      </c>
    </row>
    <row r="155" spans="1:14" x14ac:dyDescent="0.25">
      <c r="A155" s="14" t="s">
        <v>415</v>
      </c>
      <c r="B155" s="19" t="s">
        <v>221</v>
      </c>
      <c r="C155" s="14">
        <v>1</v>
      </c>
      <c r="D155" s="14" t="s">
        <v>18</v>
      </c>
      <c r="E155" s="20" t="str">
        <f t="shared" si="6"/>
        <v>N</v>
      </c>
      <c r="F155" s="20" t="str">
        <f t="shared" si="7"/>
        <v>N</v>
      </c>
      <c r="G155" s="20" t="str">
        <f t="shared" si="8"/>
        <v>Y</v>
      </c>
      <c r="H155" s="45">
        <v>8.5230200000000007</v>
      </c>
      <c r="I155" s="45">
        <v>0.62240399999999996</v>
      </c>
      <c r="J155" s="45">
        <v>5.8973399999999998</v>
      </c>
      <c r="K155" s="45">
        <v>1.1735899999999999</v>
      </c>
      <c r="L155" s="45">
        <v>34.033999999999999</v>
      </c>
      <c r="M155" s="45">
        <v>83.192899999999995</v>
      </c>
      <c r="N155" s="21" t="s">
        <v>19</v>
      </c>
    </row>
    <row r="156" spans="1:14" x14ac:dyDescent="0.25">
      <c r="A156" s="14" t="s">
        <v>421</v>
      </c>
      <c r="B156" s="19" t="s">
        <v>211</v>
      </c>
      <c r="C156" s="14">
        <v>1</v>
      </c>
      <c r="D156" s="14" t="s">
        <v>18</v>
      </c>
      <c r="E156" s="20" t="str">
        <f t="shared" si="6"/>
        <v>N</v>
      </c>
      <c r="F156" s="20" t="str">
        <f t="shared" si="7"/>
        <v>N</v>
      </c>
      <c r="G156" s="20" t="str">
        <f t="shared" si="8"/>
        <v>Y</v>
      </c>
      <c r="H156" s="45">
        <v>11.8893</v>
      </c>
      <c r="I156" s="45">
        <v>0.79972799999999999</v>
      </c>
      <c r="J156" s="45">
        <v>6.6423100000000002</v>
      </c>
      <c r="K156" s="45">
        <v>1.5725800000000001</v>
      </c>
      <c r="L156" s="45">
        <v>49.495600000000003</v>
      </c>
      <c r="M156" s="45">
        <v>102.20399999999999</v>
      </c>
      <c r="N156" s="21" t="s">
        <v>19</v>
      </c>
    </row>
    <row r="157" spans="1:14" x14ac:dyDescent="0.25">
      <c r="A157" s="14" t="s">
        <v>690</v>
      </c>
      <c r="B157" s="19" t="s">
        <v>8</v>
      </c>
      <c r="C157" s="14"/>
      <c r="D157" s="14"/>
      <c r="E157" s="20" t="str">
        <f t="shared" si="6"/>
        <v>N</v>
      </c>
      <c r="F157" s="20" t="str">
        <f t="shared" si="7"/>
        <v>N</v>
      </c>
      <c r="G157" s="20" t="str">
        <f t="shared" si="8"/>
        <v>N</v>
      </c>
      <c r="H157" s="45"/>
      <c r="I157" s="45"/>
      <c r="J157" s="45"/>
      <c r="K157" s="45"/>
      <c r="L157" s="45"/>
      <c r="M157" s="45"/>
      <c r="N157" s="21" t="s">
        <v>8</v>
      </c>
    </row>
    <row r="158" spans="1:14" x14ac:dyDescent="0.25">
      <c r="A158" s="14" t="s">
        <v>654</v>
      </c>
      <c r="B158" s="19" t="s">
        <v>164</v>
      </c>
      <c r="C158" s="14"/>
      <c r="D158" s="14"/>
      <c r="E158" s="20" t="str">
        <f t="shared" si="6"/>
        <v>N</v>
      </c>
      <c r="F158" s="20" t="str">
        <f t="shared" si="7"/>
        <v>N</v>
      </c>
      <c r="G158" s="20" t="str">
        <f t="shared" si="8"/>
        <v>N</v>
      </c>
      <c r="H158" s="45"/>
      <c r="I158" s="45"/>
      <c r="J158" s="45"/>
      <c r="K158" s="45"/>
      <c r="L158" s="45"/>
      <c r="M158" s="45"/>
      <c r="N158" s="21" t="s">
        <v>20</v>
      </c>
    </row>
    <row r="159" spans="1:14" x14ac:dyDescent="0.25">
      <c r="A159" s="14" t="s">
        <v>429</v>
      </c>
      <c r="B159" s="19" t="s">
        <v>173</v>
      </c>
      <c r="C159" s="14">
        <v>1</v>
      </c>
      <c r="D159" s="14" t="s">
        <v>18</v>
      </c>
      <c r="E159" s="20" t="str">
        <f t="shared" si="6"/>
        <v>N</v>
      </c>
      <c r="F159" s="20" t="str">
        <f t="shared" si="7"/>
        <v>N</v>
      </c>
      <c r="G159" s="20" t="str">
        <f t="shared" si="8"/>
        <v>Y</v>
      </c>
      <c r="H159" s="45">
        <v>12.2371</v>
      </c>
      <c r="I159" s="45">
        <v>0.800315</v>
      </c>
      <c r="J159" s="45">
        <v>7.7970800000000002</v>
      </c>
      <c r="K159" s="45">
        <v>1.3910899999999999</v>
      </c>
      <c r="L159" s="45">
        <v>32.467500000000001</v>
      </c>
      <c r="M159" s="45">
        <v>104.146</v>
      </c>
      <c r="N159" s="21" t="s">
        <v>19</v>
      </c>
    </row>
    <row r="160" spans="1:14" x14ac:dyDescent="0.25">
      <c r="A160" s="14" t="s">
        <v>691</v>
      </c>
      <c r="B160" s="19" t="s">
        <v>8</v>
      </c>
      <c r="C160" s="14"/>
      <c r="D160" s="14"/>
      <c r="E160" s="20" t="str">
        <f t="shared" si="6"/>
        <v>N</v>
      </c>
      <c r="F160" s="20" t="str">
        <f t="shared" si="7"/>
        <v>N</v>
      </c>
      <c r="G160" s="20" t="str">
        <f t="shared" si="8"/>
        <v>N</v>
      </c>
      <c r="H160" s="45"/>
      <c r="I160" s="45"/>
      <c r="J160" s="45"/>
      <c r="K160" s="45"/>
      <c r="L160" s="45"/>
      <c r="M160" s="45"/>
      <c r="N160" s="21" t="s">
        <v>8</v>
      </c>
    </row>
    <row r="161" spans="1:14" x14ac:dyDescent="0.25">
      <c r="A161" s="14" t="s">
        <v>438</v>
      </c>
      <c r="B161" s="19" t="s">
        <v>212</v>
      </c>
      <c r="C161" s="14">
        <v>1</v>
      </c>
      <c r="D161" s="14" t="s">
        <v>18</v>
      </c>
      <c r="E161" s="20" t="str">
        <f t="shared" si="6"/>
        <v>N</v>
      </c>
      <c r="F161" s="20" t="str">
        <f t="shared" si="7"/>
        <v>N</v>
      </c>
      <c r="G161" s="20" t="str">
        <f t="shared" si="8"/>
        <v>Y</v>
      </c>
      <c r="H161" s="45">
        <v>7.4433299999999996</v>
      </c>
      <c r="I161" s="45">
        <v>0.52027400000000001</v>
      </c>
      <c r="J161" s="45">
        <v>4.9222400000000004</v>
      </c>
      <c r="K161" s="45">
        <v>0.96154799999999996</v>
      </c>
      <c r="L161" s="45">
        <v>7.5464000000000002</v>
      </c>
      <c r="M161" s="45">
        <v>68.796599999999998</v>
      </c>
      <c r="N161" s="21" t="s">
        <v>19</v>
      </c>
    </row>
    <row r="162" spans="1:14" x14ac:dyDescent="0.25">
      <c r="A162" s="14" t="s">
        <v>628</v>
      </c>
      <c r="B162" s="19" t="s">
        <v>3</v>
      </c>
      <c r="C162" s="14"/>
      <c r="D162" s="14"/>
      <c r="E162" s="20" t="str">
        <f t="shared" si="6"/>
        <v>N</v>
      </c>
      <c r="F162" s="20" t="str">
        <f t="shared" si="7"/>
        <v>N</v>
      </c>
      <c r="G162" s="20" t="str">
        <f t="shared" si="8"/>
        <v>N</v>
      </c>
      <c r="H162" s="45"/>
      <c r="I162" s="45"/>
      <c r="J162" s="45"/>
      <c r="K162" s="45"/>
      <c r="L162" s="45"/>
      <c r="M162" s="45"/>
      <c r="N162" s="21" t="s">
        <v>20</v>
      </c>
    </row>
    <row r="163" spans="1:14" x14ac:dyDescent="0.25">
      <c r="A163" s="14" t="s">
        <v>453</v>
      </c>
      <c r="B163" s="19" t="s">
        <v>223</v>
      </c>
      <c r="C163" s="14">
        <v>1</v>
      </c>
      <c r="D163" s="14" t="s">
        <v>18</v>
      </c>
      <c r="E163" s="20" t="str">
        <f t="shared" si="6"/>
        <v>N</v>
      </c>
      <c r="F163" s="20" t="str">
        <f t="shared" si="7"/>
        <v>N</v>
      </c>
      <c r="G163" s="20" t="str">
        <f t="shared" si="8"/>
        <v>Y</v>
      </c>
      <c r="H163" s="45">
        <v>6.9026899999999998</v>
      </c>
      <c r="I163" s="45">
        <v>0.47183799999999998</v>
      </c>
      <c r="J163" s="45">
        <v>4.7313599999999996</v>
      </c>
      <c r="K163" s="45">
        <v>0.86004899999999995</v>
      </c>
      <c r="L163" s="45">
        <v>3.9929899999999998</v>
      </c>
      <c r="M163" s="45">
        <v>63.790300000000002</v>
      </c>
      <c r="N163" s="21" t="s">
        <v>19</v>
      </c>
    </row>
    <row r="164" spans="1:14" x14ac:dyDescent="0.25">
      <c r="A164" s="14" t="s">
        <v>458</v>
      </c>
      <c r="B164" s="19" t="s">
        <v>177</v>
      </c>
      <c r="C164" s="14">
        <v>1</v>
      </c>
      <c r="D164" s="14" t="s">
        <v>18</v>
      </c>
      <c r="E164" s="20" t="str">
        <f t="shared" si="6"/>
        <v>N</v>
      </c>
      <c r="F164" s="20" t="str">
        <f t="shared" si="7"/>
        <v>N</v>
      </c>
      <c r="G164" s="20" t="str">
        <f t="shared" si="8"/>
        <v>Y</v>
      </c>
      <c r="H164" s="45">
        <v>11.7639</v>
      </c>
      <c r="I164" s="45">
        <v>0.77231899999999998</v>
      </c>
      <c r="J164" s="45">
        <v>7.4225500000000002</v>
      </c>
      <c r="K164" s="45">
        <v>1.44079</v>
      </c>
      <c r="L164" s="45">
        <v>22.4</v>
      </c>
      <c r="M164" s="45">
        <v>103.413</v>
      </c>
      <c r="N164" s="21" t="s">
        <v>19</v>
      </c>
    </row>
    <row r="165" spans="1:14" x14ac:dyDescent="0.25">
      <c r="A165" s="14" t="s">
        <v>692</v>
      </c>
      <c r="B165" s="19" t="s">
        <v>8</v>
      </c>
      <c r="C165" s="14"/>
      <c r="D165" s="14"/>
      <c r="E165" s="20" t="str">
        <f t="shared" si="6"/>
        <v>N</v>
      </c>
      <c r="F165" s="20" t="str">
        <f t="shared" si="7"/>
        <v>N</v>
      </c>
      <c r="G165" s="20" t="str">
        <f t="shared" si="8"/>
        <v>N</v>
      </c>
      <c r="H165" s="45"/>
      <c r="I165" s="45"/>
      <c r="J165" s="45"/>
      <c r="K165" s="45"/>
      <c r="L165" s="45"/>
      <c r="M165" s="45"/>
      <c r="N165" s="21" t="s">
        <v>8</v>
      </c>
    </row>
    <row r="166" spans="1:14" x14ac:dyDescent="0.25">
      <c r="A166" s="14" t="s">
        <v>474</v>
      </c>
      <c r="B166" s="19" t="s">
        <v>190</v>
      </c>
      <c r="C166" s="14">
        <v>1</v>
      </c>
      <c r="D166" s="14" t="s">
        <v>18</v>
      </c>
      <c r="E166" s="20" t="str">
        <f t="shared" si="6"/>
        <v>N</v>
      </c>
      <c r="F166" s="20" t="str">
        <f t="shared" si="7"/>
        <v>N</v>
      </c>
      <c r="G166" s="20" t="str">
        <f t="shared" si="8"/>
        <v>Y</v>
      </c>
      <c r="H166" s="45">
        <v>7.92584</v>
      </c>
      <c r="I166" s="45">
        <v>0.56955299999999998</v>
      </c>
      <c r="J166" s="45">
        <v>6.0194700000000001</v>
      </c>
      <c r="K166" s="45">
        <v>0.91574999999999995</v>
      </c>
      <c r="L166" s="45">
        <v>10.716699999999999</v>
      </c>
      <c r="M166" s="45">
        <v>74.245099999999994</v>
      </c>
      <c r="N166" s="21" t="s">
        <v>19</v>
      </c>
    </row>
    <row r="167" spans="1:14" x14ac:dyDescent="0.25">
      <c r="A167" s="14" t="s">
        <v>368</v>
      </c>
      <c r="B167" s="19" t="s">
        <v>67</v>
      </c>
      <c r="C167" s="14">
        <v>2</v>
      </c>
      <c r="D167" s="14" t="s">
        <v>18</v>
      </c>
      <c r="E167" s="20" t="str">
        <f t="shared" si="6"/>
        <v>N</v>
      </c>
      <c r="F167" s="20" t="str">
        <f t="shared" si="7"/>
        <v>Y</v>
      </c>
      <c r="G167" s="20" t="str">
        <f t="shared" si="8"/>
        <v>N</v>
      </c>
      <c r="H167" s="45">
        <v>8.0624900000000004</v>
      </c>
      <c r="I167" s="45">
        <v>0.30477199999999999</v>
      </c>
      <c r="J167" s="45">
        <v>5.0203499999999996</v>
      </c>
      <c r="K167" s="45">
        <v>1.1206499999999999</v>
      </c>
      <c r="L167" s="45">
        <v>2.56968</v>
      </c>
      <c r="M167" s="45">
        <v>75.006900000000002</v>
      </c>
      <c r="N167" s="21" t="s">
        <v>19</v>
      </c>
    </row>
    <row r="168" spans="1:14" x14ac:dyDescent="0.25">
      <c r="A168" s="14" t="s">
        <v>367</v>
      </c>
      <c r="B168" s="19" t="s">
        <v>843</v>
      </c>
      <c r="C168" s="14">
        <v>2</v>
      </c>
      <c r="D168" s="14" t="s">
        <v>18</v>
      </c>
      <c r="E168" s="20" t="str">
        <f t="shared" si="6"/>
        <v>N</v>
      </c>
      <c r="F168" s="20" t="str">
        <f t="shared" si="7"/>
        <v>Y</v>
      </c>
      <c r="G168" s="20" t="str">
        <f t="shared" si="8"/>
        <v>N</v>
      </c>
      <c r="H168" s="45">
        <v>7.2540300000000002</v>
      </c>
      <c r="I168" s="45">
        <v>0.28073599999999999</v>
      </c>
      <c r="J168" s="45">
        <v>4.2166300000000003</v>
      </c>
      <c r="K168" s="45">
        <v>0.93060799999999999</v>
      </c>
      <c r="L168" s="45">
        <v>3.8587600000000002</v>
      </c>
      <c r="M168" s="45">
        <v>62.642099999999999</v>
      </c>
      <c r="N168" s="21" t="s">
        <v>19</v>
      </c>
    </row>
    <row r="169" spans="1:14" x14ac:dyDescent="0.25">
      <c r="A169" s="14" t="s">
        <v>778</v>
      </c>
      <c r="B169" s="19" t="s">
        <v>235</v>
      </c>
      <c r="C169" s="14">
        <v>8</v>
      </c>
      <c r="D169" s="14" t="s">
        <v>18</v>
      </c>
      <c r="E169" s="20" t="str">
        <f t="shared" si="6"/>
        <v>N</v>
      </c>
      <c r="F169" s="20" t="str">
        <f t="shared" si="7"/>
        <v>Y</v>
      </c>
      <c r="G169" s="20" t="str">
        <f t="shared" si="8"/>
        <v>N</v>
      </c>
      <c r="H169" s="45">
        <v>9.6056899999999992</v>
      </c>
      <c r="I169" s="45">
        <v>0.36513899999999999</v>
      </c>
      <c r="J169" s="45">
        <v>5.8404100000000003</v>
      </c>
      <c r="K169" s="45">
        <v>1.38469</v>
      </c>
      <c r="L169" s="45">
        <v>11.467700000000001</v>
      </c>
      <c r="M169" s="45">
        <v>89.928600000000003</v>
      </c>
      <c r="N169" s="21" t="s">
        <v>19</v>
      </c>
    </row>
    <row r="170" spans="1:14" x14ac:dyDescent="0.25">
      <c r="A170" s="14" t="s">
        <v>366</v>
      </c>
      <c r="B170" s="19" t="s">
        <v>844</v>
      </c>
      <c r="C170" s="14">
        <v>2</v>
      </c>
      <c r="D170" s="14" t="s">
        <v>18</v>
      </c>
      <c r="E170" s="20" t="str">
        <f t="shared" si="6"/>
        <v>N</v>
      </c>
      <c r="F170" s="20" t="str">
        <f t="shared" si="7"/>
        <v>Y</v>
      </c>
      <c r="G170" s="20" t="str">
        <f t="shared" si="8"/>
        <v>N</v>
      </c>
      <c r="H170" s="45">
        <v>7.4290799999999999</v>
      </c>
      <c r="I170" s="45">
        <v>0.28802100000000003</v>
      </c>
      <c r="J170" s="45">
        <v>4.4046200000000004</v>
      </c>
      <c r="K170" s="45">
        <v>1.0263</v>
      </c>
      <c r="L170" s="45">
        <v>5.8946699999999996</v>
      </c>
      <c r="M170" s="45">
        <v>67.234300000000005</v>
      </c>
      <c r="N170" s="21" t="s">
        <v>19</v>
      </c>
    </row>
    <row r="171" spans="1:14" x14ac:dyDescent="0.25">
      <c r="A171" s="14" t="s">
        <v>365</v>
      </c>
      <c r="B171" s="19" t="s">
        <v>845</v>
      </c>
      <c r="C171" s="14">
        <v>2</v>
      </c>
      <c r="D171" s="14" t="s">
        <v>18</v>
      </c>
      <c r="E171" s="20" t="str">
        <f t="shared" si="6"/>
        <v>N</v>
      </c>
      <c r="F171" s="20" t="str">
        <f t="shared" si="7"/>
        <v>Y</v>
      </c>
      <c r="G171" s="20" t="str">
        <f t="shared" si="8"/>
        <v>N</v>
      </c>
      <c r="H171" s="45">
        <v>7.5916100000000002</v>
      </c>
      <c r="I171" s="45">
        <v>0.29375499999999999</v>
      </c>
      <c r="J171" s="45">
        <v>4.50664</v>
      </c>
      <c r="K171" s="45">
        <v>1.0989899999999999</v>
      </c>
      <c r="L171" s="45">
        <v>2.9733999999999998</v>
      </c>
      <c r="M171" s="45">
        <v>70.375900000000001</v>
      </c>
      <c r="N171" s="21" t="s">
        <v>19</v>
      </c>
    </row>
    <row r="172" spans="1:14" x14ac:dyDescent="0.25">
      <c r="A172" s="14" t="s">
        <v>634</v>
      </c>
      <c r="B172" s="19" t="s">
        <v>52</v>
      </c>
      <c r="C172" s="14"/>
      <c r="D172" s="14"/>
      <c r="E172" s="20" t="str">
        <f t="shared" si="6"/>
        <v>N</v>
      </c>
      <c r="F172" s="20" t="str">
        <f t="shared" si="7"/>
        <v>N</v>
      </c>
      <c r="G172" s="20" t="str">
        <f t="shared" si="8"/>
        <v>N</v>
      </c>
      <c r="H172" s="45"/>
      <c r="I172" s="45"/>
      <c r="J172" s="45"/>
      <c r="K172" s="45"/>
      <c r="L172" s="45"/>
      <c r="M172" s="45"/>
      <c r="N172" s="21" t="s">
        <v>55</v>
      </c>
    </row>
    <row r="173" spans="1:14" x14ac:dyDescent="0.25">
      <c r="A173" s="14" t="s">
        <v>788</v>
      </c>
      <c r="B173" s="19" t="s">
        <v>236</v>
      </c>
      <c r="C173" s="14">
        <v>8</v>
      </c>
      <c r="D173" s="14" t="s">
        <v>18</v>
      </c>
      <c r="E173" s="20" t="str">
        <f t="shared" si="6"/>
        <v>N</v>
      </c>
      <c r="F173" s="20" t="str">
        <f t="shared" si="7"/>
        <v>Y</v>
      </c>
      <c r="G173" s="20" t="str">
        <f t="shared" si="8"/>
        <v>N</v>
      </c>
      <c r="H173" s="45">
        <v>11.3071</v>
      </c>
      <c r="I173" s="45">
        <v>0.41547200000000001</v>
      </c>
      <c r="J173" s="45">
        <v>8.1405600000000007</v>
      </c>
      <c r="K173" s="45">
        <v>1.4902299999999999</v>
      </c>
      <c r="L173" s="45">
        <v>9.9677600000000002</v>
      </c>
      <c r="M173" s="45">
        <v>110.142</v>
      </c>
      <c r="N173" s="21" t="s">
        <v>19</v>
      </c>
    </row>
    <row r="174" spans="1:14" x14ac:dyDescent="0.25">
      <c r="A174" s="14" t="s">
        <v>789</v>
      </c>
      <c r="B174" s="19" t="s">
        <v>233</v>
      </c>
      <c r="C174" s="14">
        <v>8</v>
      </c>
      <c r="D174" s="14" t="s">
        <v>18</v>
      </c>
      <c r="E174" s="20" t="str">
        <f t="shared" si="6"/>
        <v>N</v>
      </c>
      <c r="F174" s="20" t="str">
        <f t="shared" si="7"/>
        <v>Y</v>
      </c>
      <c r="G174" s="20" t="str">
        <f t="shared" si="8"/>
        <v>N</v>
      </c>
      <c r="H174" s="45">
        <v>11.7849</v>
      </c>
      <c r="I174" s="45">
        <v>0.42587900000000001</v>
      </c>
      <c r="J174" s="45">
        <v>7.4754800000000001</v>
      </c>
      <c r="K174" s="45">
        <v>1.58775</v>
      </c>
      <c r="L174" s="45">
        <v>12.182600000000001</v>
      </c>
      <c r="M174" s="45">
        <v>108.946</v>
      </c>
      <c r="N174" s="21" t="s">
        <v>19</v>
      </c>
    </row>
    <row r="175" spans="1:14" x14ac:dyDescent="0.25">
      <c r="A175" s="14" t="s">
        <v>805</v>
      </c>
      <c r="B175" s="19" t="s">
        <v>193</v>
      </c>
      <c r="C175" s="14">
        <v>8</v>
      </c>
      <c r="D175" s="14" t="s">
        <v>18</v>
      </c>
      <c r="E175" s="20" t="str">
        <f t="shared" si="6"/>
        <v>N</v>
      </c>
      <c r="F175" s="20" t="str">
        <f t="shared" si="7"/>
        <v>Y</v>
      </c>
      <c r="G175" s="20" t="str">
        <f t="shared" si="8"/>
        <v>N</v>
      </c>
      <c r="H175" s="45">
        <v>6.5706600000000002</v>
      </c>
      <c r="I175" s="45">
        <v>0.25674999999999998</v>
      </c>
      <c r="J175" s="45">
        <v>4.1225100000000001</v>
      </c>
      <c r="K175" s="45">
        <v>0.90249800000000002</v>
      </c>
      <c r="L175" s="45">
        <v>1.77973</v>
      </c>
      <c r="M175" s="45">
        <v>60.996400000000001</v>
      </c>
      <c r="N175" s="21" t="s">
        <v>19</v>
      </c>
    </row>
    <row r="176" spans="1:14" x14ac:dyDescent="0.25">
      <c r="A176" s="14" t="s">
        <v>806</v>
      </c>
      <c r="B176" s="19" t="s">
        <v>194</v>
      </c>
      <c r="C176" s="14">
        <v>8</v>
      </c>
      <c r="D176" s="14" t="s">
        <v>18</v>
      </c>
      <c r="E176" s="20" t="str">
        <f t="shared" si="6"/>
        <v>N</v>
      </c>
      <c r="F176" s="20" t="str">
        <f t="shared" si="7"/>
        <v>Y</v>
      </c>
      <c r="G176" s="20" t="str">
        <f t="shared" si="8"/>
        <v>N</v>
      </c>
      <c r="H176" s="45">
        <v>7.1221800000000002</v>
      </c>
      <c r="I176" s="45">
        <v>0.27406000000000003</v>
      </c>
      <c r="J176" s="45">
        <v>4.6064400000000001</v>
      </c>
      <c r="K176" s="45">
        <v>0.92751300000000003</v>
      </c>
      <c r="L176" s="45">
        <v>2.31196</v>
      </c>
      <c r="M176" s="45">
        <v>65.364699999999999</v>
      </c>
      <c r="N176" s="21" t="s">
        <v>19</v>
      </c>
    </row>
    <row r="177" spans="1:14" x14ac:dyDescent="0.25">
      <c r="A177" s="14" t="s">
        <v>629</v>
      </c>
      <c r="B177" s="19" t="s">
        <v>3</v>
      </c>
      <c r="C177" s="14"/>
      <c r="D177" s="14"/>
      <c r="E177" s="20" t="str">
        <f t="shared" si="6"/>
        <v>N</v>
      </c>
      <c r="F177" s="20" t="str">
        <f t="shared" si="7"/>
        <v>N</v>
      </c>
      <c r="G177" s="20" t="str">
        <f t="shared" si="8"/>
        <v>N</v>
      </c>
      <c r="H177" s="45"/>
      <c r="I177" s="45"/>
      <c r="J177" s="45"/>
      <c r="K177" s="45"/>
      <c r="L177" s="45"/>
      <c r="M177" s="45"/>
      <c r="N177" s="21" t="s">
        <v>20</v>
      </c>
    </row>
    <row r="178" spans="1:14" x14ac:dyDescent="0.25">
      <c r="A178" s="14" t="s">
        <v>416</v>
      </c>
      <c r="B178" s="19" t="s">
        <v>220</v>
      </c>
      <c r="C178" s="14">
        <v>1</v>
      </c>
      <c r="D178" s="14" t="s">
        <v>18</v>
      </c>
      <c r="E178" s="20" t="str">
        <f t="shared" si="6"/>
        <v>N</v>
      </c>
      <c r="F178" s="20" t="str">
        <f t="shared" si="7"/>
        <v>N</v>
      </c>
      <c r="G178" s="20" t="str">
        <f t="shared" si="8"/>
        <v>Y</v>
      </c>
      <c r="H178" s="45">
        <v>9.9776900000000008</v>
      </c>
      <c r="I178" s="45">
        <v>0.70750400000000002</v>
      </c>
      <c r="J178" s="45">
        <v>6.9174100000000003</v>
      </c>
      <c r="K178" s="45">
        <v>1.20062</v>
      </c>
      <c r="L178" s="45">
        <v>15.218400000000001</v>
      </c>
      <c r="M178" s="45">
        <v>91.132599999999996</v>
      </c>
      <c r="N178" s="21" t="s">
        <v>19</v>
      </c>
    </row>
    <row r="179" spans="1:14" x14ac:dyDescent="0.25">
      <c r="A179" s="14" t="s">
        <v>630</v>
      </c>
      <c r="B179" s="19" t="s">
        <v>3</v>
      </c>
      <c r="C179" s="14"/>
      <c r="D179" s="14"/>
      <c r="E179" s="20" t="str">
        <f t="shared" si="6"/>
        <v>N</v>
      </c>
      <c r="F179" s="20" t="str">
        <f t="shared" si="7"/>
        <v>N</v>
      </c>
      <c r="G179" s="20" t="str">
        <f t="shared" si="8"/>
        <v>N</v>
      </c>
      <c r="H179" s="45"/>
      <c r="I179" s="45"/>
      <c r="J179" s="45"/>
      <c r="K179" s="45"/>
      <c r="L179" s="45"/>
      <c r="M179" s="45"/>
      <c r="N179" s="21" t="s">
        <v>20</v>
      </c>
    </row>
    <row r="180" spans="1:14" x14ac:dyDescent="0.25">
      <c r="A180" s="14" t="s">
        <v>774</v>
      </c>
      <c r="B180" s="19" t="s">
        <v>248</v>
      </c>
      <c r="C180" s="14">
        <v>8</v>
      </c>
      <c r="D180" s="14" t="s">
        <v>18</v>
      </c>
      <c r="E180" s="20" t="str">
        <f t="shared" si="6"/>
        <v>N</v>
      </c>
      <c r="F180" s="20" t="str">
        <f t="shared" si="7"/>
        <v>Y</v>
      </c>
      <c r="G180" s="20" t="str">
        <f t="shared" si="8"/>
        <v>N</v>
      </c>
      <c r="H180" s="45">
        <v>9.6596299999999999</v>
      </c>
      <c r="I180" s="45">
        <v>0.372062</v>
      </c>
      <c r="J180" s="45">
        <v>6.1190600000000002</v>
      </c>
      <c r="K180" s="45">
        <v>1.24579</v>
      </c>
      <c r="L180" s="45">
        <v>7.3623000000000003</v>
      </c>
      <c r="M180" s="45">
        <v>87.310199999999995</v>
      </c>
      <c r="N180" s="21" t="s">
        <v>19</v>
      </c>
    </row>
    <row r="181" spans="1:14" x14ac:dyDescent="0.25">
      <c r="A181" s="14" t="s">
        <v>660</v>
      </c>
      <c r="B181" s="19" t="s">
        <v>906</v>
      </c>
      <c r="C181" s="14"/>
      <c r="D181" s="14"/>
      <c r="E181" s="20" t="str">
        <f t="shared" si="6"/>
        <v>N</v>
      </c>
      <c r="F181" s="20" t="str">
        <f t="shared" si="7"/>
        <v>N</v>
      </c>
      <c r="G181" s="20" t="str">
        <f t="shared" si="8"/>
        <v>N</v>
      </c>
      <c r="H181" s="45"/>
      <c r="I181" s="45"/>
      <c r="J181" s="45"/>
      <c r="K181" s="45"/>
      <c r="L181" s="45"/>
      <c r="M181" s="45"/>
      <c r="N181" s="21" t="s">
        <v>44</v>
      </c>
    </row>
    <row r="182" spans="1:14" x14ac:dyDescent="0.25">
      <c r="A182" s="14" t="s">
        <v>661</v>
      </c>
      <c r="B182" s="19" t="s">
        <v>906</v>
      </c>
      <c r="C182" s="14"/>
      <c r="D182" s="14"/>
      <c r="E182" s="20" t="str">
        <f t="shared" si="6"/>
        <v>N</v>
      </c>
      <c r="F182" s="20" t="str">
        <f t="shared" si="7"/>
        <v>N</v>
      </c>
      <c r="G182" s="20" t="str">
        <f t="shared" si="8"/>
        <v>N</v>
      </c>
      <c r="H182" s="45"/>
      <c r="I182" s="45"/>
      <c r="J182" s="45"/>
      <c r="K182" s="45"/>
      <c r="L182" s="45"/>
      <c r="M182" s="45"/>
      <c r="N182" s="21" t="s">
        <v>44</v>
      </c>
    </row>
    <row r="183" spans="1:14" x14ac:dyDescent="0.25">
      <c r="A183" s="14" t="s">
        <v>446</v>
      </c>
      <c r="B183" s="19" t="s">
        <v>213</v>
      </c>
      <c r="C183" s="14">
        <v>1</v>
      </c>
      <c r="D183" s="14" t="s">
        <v>18</v>
      </c>
      <c r="E183" s="20" t="str">
        <f t="shared" si="6"/>
        <v>N</v>
      </c>
      <c r="F183" s="20" t="str">
        <f t="shared" si="7"/>
        <v>N</v>
      </c>
      <c r="G183" s="20" t="str">
        <f t="shared" si="8"/>
        <v>Y</v>
      </c>
      <c r="H183" s="45">
        <v>8.7457600000000006</v>
      </c>
      <c r="I183" s="45">
        <v>0.60534299999999996</v>
      </c>
      <c r="J183" s="45">
        <v>6.3732600000000001</v>
      </c>
      <c r="K183" s="45">
        <v>1.1710100000000001</v>
      </c>
      <c r="L183" s="45">
        <v>12.3538</v>
      </c>
      <c r="M183" s="45">
        <v>86.389499999999998</v>
      </c>
      <c r="N183" s="21" t="s">
        <v>19</v>
      </c>
    </row>
    <row r="184" spans="1:14" x14ac:dyDescent="0.25">
      <c r="A184" s="14" t="s">
        <v>447</v>
      </c>
      <c r="B184" s="19" t="s">
        <v>222</v>
      </c>
      <c r="C184" s="14">
        <v>1</v>
      </c>
      <c r="D184" s="14" t="s">
        <v>18</v>
      </c>
      <c r="E184" s="20" t="str">
        <f t="shared" si="6"/>
        <v>N</v>
      </c>
      <c r="F184" s="20" t="str">
        <f t="shared" si="7"/>
        <v>N</v>
      </c>
      <c r="G184" s="20" t="str">
        <f t="shared" si="8"/>
        <v>Y</v>
      </c>
      <c r="H184" s="45">
        <v>8.5760199999999998</v>
      </c>
      <c r="I184" s="45">
        <v>0.589314</v>
      </c>
      <c r="J184" s="45">
        <v>5.83141</v>
      </c>
      <c r="K184" s="45">
        <v>1.0796699999999999</v>
      </c>
      <c r="L184" s="45">
        <v>12.233000000000001</v>
      </c>
      <c r="M184" s="45">
        <v>79.347200000000001</v>
      </c>
      <c r="N184" s="21" t="s">
        <v>19</v>
      </c>
    </row>
    <row r="185" spans="1:14" x14ac:dyDescent="0.25">
      <c r="A185" s="14" t="s">
        <v>454</v>
      </c>
      <c r="B185" s="19" t="s">
        <v>227</v>
      </c>
      <c r="C185" s="14">
        <v>1</v>
      </c>
      <c r="D185" s="14" t="s">
        <v>18</v>
      </c>
      <c r="E185" s="20" t="str">
        <f t="shared" si="6"/>
        <v>N</v>
      </c>
      <c r="F185" s="20" t="str">
        <f t="shared" si="7"/>
        <v>N</v>
      </c>
      <c r="G185" s="20" t="str">
        <f t="shared" si="8"/>
        <v>Y</v>
      </c>
      <c r="H185" s="45">
        <v>7.9252900000000004</v>
      </c>
      <c r="I185" s="45">
        <v>0.55842499999999995</v>
      </c>
      <c r="J185" s="45">
        <v>5.8825099999999999</v>
      </c>
      <c r="K185" s="45">
        <v>1.04532</v>
      </c>
      <c r="L185" s="45">
        <v>7.4870099999999997</v>
      </c>
      <c r="M185" s="45">
        <v>78.416300000000007</v>
      </c>
      <c r="N185" s="21" t="s">
        <v>19</v>
      </c>
    </row>
    <row r="186" spans="1:14" x14ac:dyDescent="0.25">
      <c r="A186" s="14" t="s">
        <v>662</v>
      </c>
      <c r="B186" s="19" t="s">
        <v>906</v>
      </c>
      <c r="C186" s="14"/>
      <c r="D186" s="14"/>
      <c r="E186" s="20" t="str">
        <f t="shared" si="6"/>
        <v>N</v>
      </c>
      <c r="F186" s="20" t="str">
        <f t="shared" si="7"/>
        <v>N</v>
      </c>
      <c r="G186" s="20" t="str">
        <f t="shared" si="8"/>
        <v>N</v>
      </c>
      <c r="H186" s="45"/>
      <c r="I186" s="45"/>
      <c r="J186" s="45"/>
      <c r="K186" s="45"/>
      <c r="L186" s="45"/>
      <c r="M186" s="45"/>
      <c r="N186" s="21" t="s">
        <v>44</v>
      </c>
    </row>
    <row r="187" spans="1:14" x14ac:dyDescent="0.25">
      <c r="A187" s="14" t="s">
        <v>375</v>
      </c>
      <c r="B187" s="19" t="s">
        <v>846</v>
      </c>
      <c r="C187" s="14">
        <v>2</v>
      </c>
      <c r="D187" s="14" t="s">
        <v>18</v>
      </c>
      <c r="E187" s="20" t="str">
        <f t="shared" si="6"/>
        <v>N</v>
      </c>
      <c r="F187" s="20" t="str">
        <f t="shared" si="7"/>
        <v>Y</v>
      </c>
      <c r="G187" s="20" t="str">
        <f t="shared" si="8"/>
        <v>N</v>
      </c>
      <c r="H187" s="45">
        <v>5.9398400000000002</v>
      </c>
      <c r="I187" s="45">
        <v>0.235043</v>
      </c>
      <c r="J187" s="45">
        <v>4.1433499999999999</v>
      </c>
      <c r="K187" s="45">
        <v>0.81244799999999995</v>
      </c>
      <c r="L187" s="45">
        <v>1.44339</v>
      </c>
      <c r="M187" s="45">
        <v>58.019399999999997</v>
      </c>
      <c r="N187" s="21" t="s">
        <v>19</v>
      </c>
    </row>
    <row r="188" spans="1:14" x14ac:dyDescent="0.25">
      <c r="A188" s="14" t="s">
        <v>374</v>
      </c>
      <c r="B188" s="19" t="s">
        <v>847</v>
      </c>
      <c r="C188" s="14">
        <v>2</v>
      </c>
      <c r="D188" s="14" t="s">
        <v>18</v>
      </c>
      <c r="E188" s="20" t="str">
        <f t="shared" si="6"/>
        <v>N</v>
      </c>
      <c r="F188" s="20" t="str">
        <f t="shared" si="7"/>
        <v>Y</v>
      </c>
      <c r="G188" s="20" t="str">
        <f t="shared" si="8"/>
        <v>N</v>
      </c>
      <c r="H188" s="45">
        <v>5.0582200000000004</v>
      </c>
      <c r="I188" s="45">
        <v>0.22226599999999999</v>
      </c>
      <c r="J188" s="45">
        <v>3.7397100000000001</v>
      </c>
      <c r="K188" s="45">
        <v>0.74983999999999995</v>
      </c>
      <c r="L188" s="45">
        <v>0.34910799999999997</v>
      </c>
      <c r="M188" s="45">
        <v>52.954500000000003</v>
      </c>
      <c r="N188" s="21" t="s">
        <v>19</v>
      </c>
    </row>
    <row r="189" spans="1:14" x14ac:dyDescent="0.25">
      <c r="A189" s="14" t="s">
        <v>364</v>
      </c>
      <c r="B189" s="19" t="s">
        <v>848</v>
      </c>
      <c r="C189" s="14">
        <v>2</v>
      </c>
      <c r="D189" s="14" t="s">
        <v>18</v>
      </c>
      <c r="E189" s="20" t="str">
        <f t="shared" si="6"/>
        <v>N</v>
      </c>
      <c r="F189" s="20" t="str">
        <f t="shared" si="7"/>
        <v>Y</v>
      </c>
      <c r="G189" s="20" t="str">
        <f t="shared" si="8"/>
        <v>N</v>
      </c>
      <c r="H189" s="45">
        <v>7.3249199999999997</v>
      </c>
      <c r="I189" s="45">
        <v>0.28234500000000001</v>
      </c>
      <c r="J189" s="45">
        <v>4.7944000000000004</v>
      </c>
      <c r="K189" s="45">
        <v>1.00956</v>
      </c>
      <c r="L189" s="45">
        <v>2.2899099999999999</v>
      </c>
      <c r="M189" s="45">
        <v>69.571700000000007</v>
      </c>
      <c r="N189" s="21" t="s">
        <v>19</v>
      </c>
    </row>
    <row r="190" spans="1:14" x14ac:dyDescent="0.25">
      <c r="A190" s="14" t="s">
        <v>363</v>
      </c>
      <c r="B190" s="19" t="s">
        <v>849</v>
      </c>
      <c r="C190" s="14">
        <v>2</v>
      </c>
      <c r="D190" s="14" t="s">
        <v>18</v>
      </c>
      <c r="E190" s="20" t="str">
        <f t="shared" si="6"/>
        <v>N</v>
      </c>
      <c r="F190" s="20" t="str">
        <f t="shared" si="7"/>
        <v>Y</v>
      </c>
      <c r="G190" s="20" t="str">
        <f t="shared" si="8"/>
        <v>N</v>
      </c>
      <c r="H190" s="45">
        <v>6.0811999999999999</v>
      </c>
      <c r="I190" s="45">
        <v>0.24690899999999999</v>
      </c>
      <c r="J190" s="45">
        <v>4.3611000000000004</v>
      </c>
      <c r="K190" s="45">
        <v>0.86545700000000003</v>
      </c>
      <c r="L190" s="45">
        <v>0.89621499999999998</v>
      </c>
      <c r="M190" s="45">
        <v>61.435699999999997</v>
      </c>
      <c r="N190" s="21" t="s">
        <v>19</v>
      </c>
    </row>
    <row r="191" spans="1:14" x14ac:dyDescent="0.25">
      <c r="A191" s="14" t="s">
        <v>777</v>
      </c>
      <c r="B191" s="19" t="s">
        <v>230</v>
      </c>
      <c r="C191" s="14">
        <v>8</v>
      </c>
      <c r="D191" s="14" t="s">
        <v>18</v>
      </c>
      <c r="E191" s="20" t="str">
        <f t="shared" si="6"/>
        <v>N</v>
      </c>
      <c r="F191" s="20" t="str">
        <f t="shared" si="7"/>
        <v>Y</v>
      </c>
      <c r="G191" s="20" t="str">
        <f t="shared" si="8"/>
        <v>N</v>
      </c>
      <c r="H191" s="45">
        <v>9.4529399999999999</v>
      </c>
      <c r="I191" s="45">
        <v>0.36424600000000001</v>
      </c>
      <c r="J191" s="45">
        <v>6.3933099999999996</v>
      </c>
      <c r="K191" s="45">
        <v>1.2675700000000001</v>
      </c>
      <c r="L191" s="45">
        <v>10.1412</v>
      </c>
      <c r="M191" s="45">
        <v>90.022099999999995</v>
      </c>
      <c r="N191" s="21" t="s">
        <v>19</v>
      </c>
    </row>
    <row r="192" spans="1:14" x14ac:dyDescent="0.25">
      <c r="A192" s="14" t="s">
        <v>693</v>
      </c>
      <c r="B192" s="19" t="s">
        <v>8</v>
      </c>
      <c r="C192" s="14"/>
      <c r="D192" s="14"/>
      <c r="E192" s="20" t="str">
        <f t="shared" si="6"/>
        <v>N</v>
      </c>
      <c r="F192" s="20" t="str">
        <f t="shared" si="7"/>
        <v>N</v>
      </c>
      <c r="G192" s="20" t="str">
        <f t="shared" si="8"/>
        <v>N</v>
      </c>
      <c r="H192" s="45"/>
      <c r="I192" s="45"/>
      <c r="J192" s="45"/>
      <c r="K192" s="45"/>
      <c r="L192" s="45"/>
      <c r="M192" s="45"/>
      <c r="N192" s="21" t="s">
        <v>8</v>
      </c>
    </row>
    <row r="193" spans="1:14" x14ac:dyDescent="0.25">
      <c r="A193" s="14" t="s">
        <v>360</v>
      </c>
      <c r="B193" s="19" t="s">
        <v>156</v>
      </c>
      <c r="C193" s="14">
        <v>2</v>
      </c>
      <c r="D193" s="14" t="s">
        <v>18</v>
      </c>
      <c r="E193" s="20" t="str">
        <f t="shared" si="6"/>
        <v>N</v>
      </c>
      <c r="F193" s="20" t="str">
        <f t="shared" si="7"/>
        <v>Y</v>
      </c>
      <c r="G193" s="20" t="str">
        <f t="shared" si="8"/>
        <v>N</v>
      </c>
      <c r="H193" s="45">
        <v>8.6664399999999997</v>
      </c>
      <c r="I193" s="45">
        <v>0.33132899999999998</v>
      </c>
      <c r="J193" s="45">
        <v>5.7056800000000001</v>
      </c>
      <c r="K193" s="45">
        <v>1.2153499999999999</v>
      </c>
      <c r="L193" s="45">
        <v>4.6255800000000002</v>
      </c>
      <c r="M193" s="45">
        <v>83.273200000000003</v>
      </c>
      <c r="N193" s="21" t="s">
        <v>19</v>
      </c>
    </row>
    <row r="194" spans="1:14" x14ac:dyDescent="0.25">
      <c r="A194" s="14" t="s">
        <v>358</v>
      </c>
      <c r="B194" s="19" t="s">
        <v>359</v>
      </c>
      <c r="C194" s="14">
        <v>2</v>
      </c>
      <c r="D194" s="14" t="s">
        <v>18</v>
      </c>
      <c r="E194" s="20" t="str">
        <f t="shared" si="6"/>
        <v>N</v>
      </c>
      <c r="F194" s="20" t="str">
        <f t="shared" si="7"/>
        <v>Y</v>
      </c>
      <c r="G194" s="20" t="str">
        <f t="shared" si="8"/>
        <v>N</v>
      </c>
      <c r="H194" s="45">
        <v>8.8704400000000003</v>
      </c>
      <c r="I194" s="45">
        <v>0.33540599999999998</v>
      </c>
      <c r="J194" s="45">
        <v>5.1960600000000001</v>
      </c>
      <c r="K194" s="45">
        <v>1.2704299999999999</v>
      </c>
      <c r="L194" s="45">
        <v>7.1230700000000002</v>
      </c>
      <c r="M194" s="45">
        <v>81.248000000000005</v>
      </c>
      <c r="N194" s="21" t="s">
        <v>19</v>
      </c>
    </row>
    <row r="195" spans="1:14" x14ac:dyDescent="0.25">
      <c r="A195" s="14" t="s">
        <v>776</v>
      </c>
      <c r="B195" s="19" t="s">
        <v>216</v>
      </c>
      <c r="C195" s="14">
        <v>8</v>
      </c>
      <c r="D195" s="14" t="s">
        <v>18</v>
      </c>
      <c r="E195" s="20" t="str">
        <f t="shared" si="6"/>
        <v>N</v>
      </c>
      <c r="F195" s="20" t="str">
        <f t="shared" si="7"/>
        <v>Y</v>
      </c>
      <c r="G195" s="20" t="str">
        <f t="shared" si="8"/>
        <v>N</v>
      </c>
      <c r="H195" s="45">
        <v>9.7894900000000007</v>
      </c>
      <c r="I195" s="45">
        <v>0.36928499999999997</v>
      </c>
      <c r="J195" s="45">
        <v>6.0417899999999998</v>
      </c>
      <c r="K195" s="45">
        <v>1.35243</v>
      </c>
      <c r="L195" s="45">
        <v>7.4284800000000004</v>
      </c>
      <c r="M195" s="45">
        <v>90.394000000000005</v>
      </c>
      <c r="N195" s="21" t="s">
        <v>19</v>
      </c>
    </row>
    <row r="196" spans="1:14" x14ac:dyDescent="0.25">
      <c r="A196" s="14" t="s">
        <v>655</v>
      </c>
      <c r="B196" s="19" t="s">
        <v>164</v>
      </c>
      <c r="C196" s="14"/>
      <c r="D196" s="14"/>
      <c r="E196" s="20" t="str">
        <f t="shared" ref="E196:E259" si="9">IF(LEFT(B196,5)="MSIOD","Y","N")</f>
        <v>N</v>
      </c>
      <c r="F196" s="20" t="str">
        <f t="shared" ref="F196:F259" si="10">IF(
AND(
LEFT(B196,3)="MSI",E196="N"),"Y","N")</f>
        <v>N</v>
      </c>
      <c r="G196" s="20" t="str">
        <f t="shared" ref="G196:G259" si="11">IF(LEFT(B196,5)="DDRIO","Y","N")</f>
        <v>N</v>
      </c>
      <c r="H196" s="45"/>
      <c r="I196" s="45"/>
      <c r="J196" s="45"/>
      <c r="K196" s="45"/>
      <c r="L196" s="45"/>
      <c r="M196" s="45"/>
      <c r="N196" s="21" t="s">
        <v>20</v>
      </c>
    </row>
    <row r="197" spans="1:14" x14ac:dyDescent="0.25">
      <c r="A197" s="14" t="s">
        <v>807</v>
      </c>
      <c r="B197" s="19" t="s">
        <v>206</v>
      </c>
      <c r="C197" s="14">
        <v>8</v>
      </c>
      <c r="D197" s="14" t="s">
        <v>18</v>
      </c>
      <c r="E197" s="20" t="str">
        <f t="shared" si="9"/>
        <v>N</v>
      </c>
      <c r="F197" s="20" t="str">
        <f t="shared" si="10"/>
        <v>Y</v>
      </c>
      <c r="G197" s="20" t="str">
        <f t="shared" si="11"/>
        <v>N</v>
      </c>
      <c r="H197" s="45">
        <v>4.6355700000000004</v>
      </c>
      <c r="I197" s="45">
        <v>0.19811899999999999</v>
      </c>
      <c r="J197" s="45">
        <v>3.21828</v>
      </c>
      <c r="K197" s="45">
        <v>0.72669300000000003</v>
      </c>
      <c r="L197" s="45">
        <v>8.5773799999999997E-2</v>
      </c>
      <c r="M197" s="45">
        <v>48.360199999999999</v>
      </c>
      <c r="N197" s="21" t="s">
        <v>19</v>
      </c>
    </row>
    <row r="198" spans="1:14" x14ac:dyDescent="0.25">
      <c r="A198" s="14" t="s">
        <v>808</v>
      </c>
      <c r="B198" s="19" t="s">
        <v>207</v>
      </c>
      <c r="C198" s="14">
        <v>8</v>
      </c>
      <c r="D198" s="14" t="s">
        <v>18</v>
      </c>
      <c r="E198" s="20" t="str">
        <f t="shared" si="9"/>
        <v>N</v>
      </c>
      <c r="F198" s="20" t="str">
        <f t="shared" si="10"/>
        <v>Y</v>
      </c>
      <c r="G198" s="20" t="str">
        <f t="shared" si="11"/>
        <v>N</v>
      </c>
      <c r="H198" s="45">
        <v>5.0727200000000003</v>
      </c>
      <c r="I198" s="45">
        <v>0.204565</v>
      </c>
      <c r="J198" s="45">
        <v>3.93222</v>
      </c>
      <c r="K198" s="45">
        <v>0.68789999999999996</v>
      </c>
      <c r="L198" s="45">
        <v>0.19548199999999999</v>
      </c>
      <c r="M198" s="45">
        <v>52.009300000000003</v>
      </c>
      <c r="N198" s="21" t="s">
        <v>19</v>
      </c>
    </row>
    <row r="199" spans="1:14" x14ac:dyDescent="0.25">
      <c r="A199" s="14" t="s">
        <v>787</v>
      </c>
      <c r="B199" s="19" t="s">
        <v>231</v>
      </c>
      <c r="C199" s="14">
        <v>8</v>
      </c>
      <c r="D199" s="14" t="s">
        <v>18</v>
      </c>
      <c r="E199" s="20" t="str">
        <f t="shared" si="9"/>
        <v>N</v>
      </c>
      <c r="F199" s="20" t="str">
        <f t="shared" si="10"/>
        <v>Y</v>
      </c>
      <c r="G199" s="20" t="str">
        <f t="shared" si="11"/>
        <v>N</v>
      </c>
      <c r="H199" s="45">
        <v>7.9161299999999999</v>
      </c>
      <c r="I199" s="45">
        <v>0.313334</v>
      </c>
      <c r="J199" s="45">
        <v>6.0049200000000003</v>
      </c>
      <c r="K199" s="45">
        <v>1.0742</v>
      </c>
      <c r="L199" s="45">
        <v>2.3698999999999999</v>
      </c>
      <c r="M199" s="45">
        <v>80.314899999999994</v>
      </c>
      <c r="N199" s="21" t="s">
        <v>19</v>
      </c>
    </row>
    <row r="200" spans="1:14" x14ac:dyDescent="0.25">
      <c r="A200" s="14" t="s">
        <v>507</v>
      </c>
      <c r="B200" s="19" t="s">
        <v>508</v>
      </c>
      <c r="C200" s="14"/>
      <c r="D200" s="14"/>
      <c r="E200" s="20" t="str">
        <f t="shared" si="9"/>
        <v>N</v>
      </c>
      <c r="F200" s="20" t="str">
        <f t="shared" si="10"/>
        <v>N</v>
      </c>
      <c r="G200" s="20" t="str">
        <f t="shared" si="11"/>
        <v>N</v>
      </c>
      <c r="H200" s="45"/>
      <c r="I200" s="45"/>
      <c r="J200" s="45"/>
      <c r="K200" s="45"/>
      <c r="L200" s="45"/>
      <c r="M200" s="45"/>
      <c r="N200" s="21" t="s">
        <v>8</v>
      </c>
    </row>
    <row r="201" spans="1:14" x14ac:dyDescent="0.25">
      <c r="A201" s="14" t="s">
        <v>505</v>
      </c>
      <c r="B201" s="19" t="s">
        <v>506</v>
      </c>
      <c r="C201" s="14"/>
      <c r="D201" s="14"/>
      <c r="E201" s="20" t="str">
        <f t="shared" si="9"/>
        <v>N</v>
      </c>
      <c r="F201" s="20" t="str">
        <f t="shared" si="10"/>
        <v>N</v>
      </c>
      <c r="G201" s="20" t="str">
        <f t="shared" si="11"/>
        <v>N</v>
      </c>
      <c r="H201" s="45"/>
      <c r="I201" s="45"/>
      <c r="J201" s="45"/>
      <c r="K201" s="45"/>
      <c r="L201" s="45"/>
      <c r="M201" s="45"/>
      <c r="N201" s="21" t="s">
        <v>832</v>
      </c>
    </row>
    <row r="202" spans="1:14" x14ac:dyDescent="0.25">
      <c r="A202" s="14" t="s">
        <v>773</v>
      </c>
      <c r="B202" s="19" t="s">
        <v>240</v>
      </c>
      <c r="C202" s="14">
        <v>8</v>
      </c>
      <c r="D202" s="14" t="s">
        <v>18</v>
      </c>
      <c r="E202" s="20" t="str">
        <f t="shared" si="9"/>
        <v>N</v>
      </c>
      <c r="F202" s="20" t="str">
        <f t="shared" si="10"/>
        <v>Y</v>
      </c>
      <c r="G202" s="20" t="str">
        <f t="shared" si="11"/>
        <v>N</v>
      </c>
      <c r="H202" s="45">
        <v>9.6592699999999994</v>
      </c>
      <c r="I202" s="45">
        <v>0.37143599999999999</v>
      </c>
      <c r="J202" s="45">
        <v>5.7722499999999997</v>
      </c>
      <c r="K202" s="45">
        <v>1.2164900000000001</v>
      </c>
      <c r="L202" s="45">
        <v>8.0710300000000004</v>
      </c>
      <c r="M202" s="45">
        <v>83.796700000000001</v>
      </c>
      <c r="N202" s="21" t="s">
        <v>19</v>
      </c>
    </row>
    <row r="203" spans="1:14" x14ac:dyDescent="0.25">
      <c r="A203" s="14" t="s">
        <v>598</v>
      </c>
      <c r="B203" s="19" t="s">
        <v>2</v>
      </c>
      <c r="C203" s="14"/>
      <c r="D203" s="14"/>
      <c r="E203" s="20" t="str">
        <f t="shared" si="9"/>
        <v>N</v>
      </c>
      <c r="F203" s="20" t="str">
        <f t="shared" si="10"/>
        <v>N</v>
      </c>
      <c r="G203" s="20" t="str">
        <f t="shared" si="11"/>
        <v>N</v>
      </c>
      <c r="H203" s="45"/>
      <c r="I203" s="45"/>
      <c r="J203" s="45"/>
      <c r="K203" s="45"/>
      <c r="L203" s="45"/>
      <c r="M203" s="45"/>
      <c r="N203" s="21" t="s">
        <v>327</v>
      </c>
    </row>
    <row r="204" spans="1:14" x14ac:dyDescent="0.25">
      <c r="A204" s="14" t="s">
        <v>694</v>
      </c>
      <c r="B204" s="19" t="s">
        <v>8</v>
      </c>
      <c r="C204" s="14"/>
      <c r="D204" s="14"/>
      <c r="E204" s="20" t="str">
        <f t="shared" si="9"/>
        <v>N</v>
      </c>
      <c r="F204" s="20" t="str">
        <f t="shared" si="10"/>
        <v>N</v>
      </c>
      <c r="G204" s="20" t="str">
        <f t="shared" si="11"/>
        <v>N</v>
      </c>
      <c r="H204" s="45"/>
      <c r="I204" s="45"/>
      <c r="J204" s="45"/>
      <c r="K204" s="45"/>
      <c r="L204" s="45"/>
      <c r="M204" s="45"/>
      <c r="N204" s="21" t="s">
        <v>8</v>
      </c>
    </row>
    <row r="205" spans="1:14" x14ac:dyDescent="0.25">
      <c r="A205" s="14" t="s">
        <v>631</v>
      </c>
      <c r="B205" s="19" t="s">
        <v>3</v>
      </c>
      <c r="C205" s="14"/>
      <c r="D205" s="14"/>
      <c r="E205" s="20" t="str">
        <f t="shared" si="9"/>
        <v>N</v>
      </c>
      <c r="F205" s="20" t="str">
        <f t="shared" si="10"/>
        <v>N</v>
      </c>
      <c r="G205" s="20" t="str">
        <f t="shared" si="11"/>
        <v>N</v>
      </c>
      <c r="H205" s="45"/>
      <c r="I205" s="45"/>
      <c r="J205" s="45"/>
      <c r="K205" s="45"/>
      <c r="L205" s="45"/>
      <c r="M205" s="45"/>
      <c r="N205" s="21" t="s">
        <v>20</v>
      </c>
    </row>
    <row r="206" spans="1:14" x14ac:dyDescent="0.25">
      <c r="A206" s="14" t="s">
        <v>695</v>
      </c>
      <c r="B206" s="19" t="s">
        <v>8</v>
      </c>
      <c r="C206" s="14"/>
      <c r="D206" s="14"/>
      <c r="E206" s="20" t="str">
        <f t="shared" si="9"/>
        <v>N</v>
      </c>
      <c r="F206" s="20" t="str">
        <f t="shared" si="10"/>
        <v>N</v>
      </c>
      <c r="G206" s="20" t="str">
        <f t="shared" si="11"/>
        <v>N</v>
      </c>
      <c r="H206" s="45"/>
      <c r="I206" s="45"/>
      <c r="J206" s="45"/>
      <c r="K206" s="45"/>
      <c r="L206" s="45"/>
      <c r="M206" s="45"/>
      <c r="N206" s="21" t="s">
        <v>8</v>
      </c>
    </row>
    <row r="207" spans="1:14" x14ac:dyDescent="0.25">
      <c r="A207" s="14" t="s">
        <v>632</v>
      </c>
      <c r="B207" s="19" t="s">
        <v>3</v>
      </c>
      <c r="C207" s="14"/>
      <c r="D207" s="14"/>
      <c r="E207" s="20" t="str">
        <f t="shared" si="9"/>
        <v>N</v>
      </c>
      <c r="F207" s="20" t="str">
        <f t="shared" si="10"/>
        <v>N</v>
      </c>
      <c r="G207" s="20" t="str">
        <f t="shared" si="11"/>
        <v>N</v>
      </c>
      <c r="H207" s="45"/>
      <c r="I207" s="45"/>
      <c r="J207" s="45"/>
      <c r="K207" s="45"/>
      <c r="L207" s="45"/>
      <c r="M207" s="45"/>
      <c r="N207" s="21" t="s">
        <v>20</v>
      </c>
    </row>
    <row r="208" spans="1:14" x14ac:dyDescent="0.25">
      <c r="A208" s="14" t="s">
        <v>493</v>
      </c>
      <c r="B208" s="19" t="s">
        <v>494</v>
      </c>
      <c r="C208" s="14"/>
      <c r="D208" s="14"/>
      <c r="E208" s="20" t="str">
        <f t="shared" si="9"/>
        <v>N</v>
      </c>
      <c r="F208" s="20" t="str">
        <f t="shared" si="10"/>
        <v>N</v>
      </c>
      <c r="G208" s="20" t="str">
        <f t="shared" si="11"/>
        <v>N</v>
      </c>
      <c r="H208" s="45"/>
      <c r="I208" s="45"/>
      <c r="J208" s="45"/>
      <c r="K208" s="45"/>
      <c r="L208" s="45"/>
      <c r="M208" s="45"/>
      <c r="N208" s="21" t="s">
        <v>832</v>
      </c>
    </row>
    <row r="209" spans="1:14" x14ac:dyDescent="0.25">
      <c r="A209" s="14" t="s">
        <v>489</v>
      </c>
      <c r="B209" s="19" t="s">
        <v>838</v>
      </c>
      <c r="C209" s="14"/>
      <c r="D209" s="14"/>
      <c r="E209" s="20" t="str">
        <f t="shared" si="9"/>
        <v>N</v>
      </c>
      <c r="F209" s="20" t="str">
        <f t="shared" si="10"/>
        <v>N</v>
      </c>
      <c r="G209" s="20" t="str">
        <f t="shared" si="11"/>
        <v>N</v>
      </c>
      <c r="H209" s="45"/>
      <c r="I209" s="45"/>
      <c r="J209" s="45"/>
      <c r="K209" s="45"/>
      <c r="L209" s="45"/>
      <c r="M209" s="45"/>
      <c r="N209" s="21" t="s">
        <v>832</v>
      </c>
    </row>
    <row r="210" spans="1:14" x14ac:dyDescent="0.25">
      <c r="A210" s="14" t="s">
        <v>490</v>
      </c>
      <c r="B210" s="19" t="s">
        <v>839</v>
      </c>
      <c r="C210" s="14"/>
      <c r="D210" s="14"/>
      <c r="E210" s="20" t="str">
        <f t="shared" si="9"/>
        <v>N</v>
      </c>
      <c r="F210" s="20" t="str">
        <f t="shared" si="10"/>
        <v>N</v>
      </c>
      <c r="G210" s="20" t="str">
        <f t="shared" si="11"/>
        <v>N</v>
      </c>
      <c r="H210" s="45"/>
      <c r="I210" s="45"/>
      <c r="J210" s="45"/>
      <c r="K210" s="45"/>
      <c r="L210" s="45"/>
      <c r="M210" s="45"/>
      <c r="N210" s="21" t="s">
        <v>8</v>
      </c>
    </row>
    <row r="211" spans="1:14" x14ac:dyDescent="0.25">
      <c r="A211" s="14" t="s">
        <v>635</v>
      </c>
      <c r="B211" s="19" t="s">
        <v>52</v>
      </c>
      <c r="C211" s="14"/>
      <c r="D211" s="14"/>
      <c r="E211" s="20" t="str">
        <f t="shared" si="9"/>
        <v>N</v>
      </c>
      <c r="F211" s="20" t="str">
        <f t="shared" si="10"/>
        <v>N</v>
      </c>
      <c r="G211" s="20" t="str">
        <f t="shared" si="11"/>
        <v>N</v>
      </c>
      <c r="H211" s="45"/>
      <c r="I211" s="45"/>
      <c r="J211" s="45"/>
      <c r="K211" s="45"/>
      <c r="L211" s="45"/>
      <c r="M211" s="45"/>
      <c r="N211" s="21" t="s">
        <v>55</v>
      </c>
    </row>
    <row r="212" spans="1:14" x14ac:dyDescent="0.25">
      <c r="A212" s="14" t="s">
        <v>362</v>
      </c>
      <c r="B212" s="19" t="s">
        <v>850</v>
      </c>
      <c r="C212" s="14">
        <v>2</v>
      </c>
      <c r="D212" s="14" t="s">
        <v>18</v>
      </c>
      <c r="E212" s="20" t="str">
        <f t="shared" si="9"/>
        <v>N</v>
      </c>
      <c r="F212" s="20" t="str">
        <f t="shared" si="10"/>
        <v>Y</v>
      </c>
      <c r="G212" s="20" t="str">
        <f t="shared" si="11"/>
        <v>N</v>
      </c>
      <c r="H212" s="45">
        <v>5.8426200000000001</v>
      </c>
      <c r="I212" s="45">
        <v>0.24135100000000001</v>
      </c>
      <c r="J212" s="45">
        <v>4.0397699999999999</v>
      </c>
      <c r="K212" s="45">
        <v>0.77715100000000004</v>
      </c>
      <c r="L212" s="45">
        <v>0.95463600000000004</v>
      </c>
      <c r="M212" s="45">
        <v>56.031300000000002</v>
      </c>
      <c r="N212" s="21" t="s">
        <v>19</v>
      </c>
    </row>
    <row r="213" spans="1:14" x14ac:dyDescent="0.25">
      <c r="A213" s="14" t="s">
        <v>696</v>
      </c>
      <c r="B213" s="19" t="s">
        <v>8</v>
      </c>
      <c r="C213" s="14"/>
      <c r="D213" s="14"/>
      <c r="E213" s="20" t="str">
        <f t="shared" si="9"/>
        <v>N</v>
      </c>
      <c r="F213" s="20" t="str">
        <f t="shared" si="10"/>
        <v>N</v>
      </c>
      <c r="G213" s="20" t="str">
        <f t="shared" si="11"/>
        <v>N</v>
      </c>
      <c r="H213" s="45"/>
      <c r="I213" s="45"/>
      <c r="J213" s="45"/>
      <c r="K213" s="45"/>
      <c r="L213" s="45"/>
      <c r="M213" s="45"/>
      <c r="N213" s="21" t="s">
        <v>8</v>
      </c>
    </row>
    <row r="214" spans="1:14" x14ac:dyDescent="0.25">
      <c r="A214" s="14" t="s">
        <v>361</v>
      </c>
      <c r="B214" s="19" t="s">
        <v>851</v>
      </c>
      <c r="C214" s="14">
        <v>2</v>
      </c>
      <c r="D214" s="14" t="s">
        <v>18</v>
      </c>
      <c r="E214" s="20" t="str">
        <f t="shared" si="9"/>
        <v>N</v>
      </c>
      <c r="F214" s="20" t="str">
        <f t="shared" si="10"/>
        <v>Y</v>
      </c>
      <c r="G214" s="20" t="str">
        <f t="shared" si="11"/>
        <v>N</v>
      </c>
      <c r="H214" s="45">
        <v>5.8313800000000002</v>
      </c>
      <c r="I214" s="45">
        <v>0.24146999999999999</v>
      </c>
      <c r="J214" s="45">
        <v>4.1993799999999997</v>
      </c>
      <c r="K214" s="45">
        <v>0.80114399999999997</v>
      </c>
      <c r="L214" s="45">
        <v>0.80535400000000001</v>
      </c>
      <c r="M214" s="45">
        <v>58.002699999999997</v>
      </c>
      <c r="N214" s="21" t="s">
        <v>19</v>
      </c>
    </row>
    <row r="215" spans="1:14" x14ac:dyDescent="0.25">
      <c r="A215" s="14" t="s">
        <v>354</v>
      </c>
      <c r="B215" s="19" t="s">
        <v>204</v>
      </c>
      <c r="C215" s="14">
        <v>2</v>
      </c>
      <c r="D215" s="14" t="s">
        <v>18</v>
      </c>
      <c r="E215" s="20" t="str">
        <f t="shared" si="9"/>
        <v>N</v>
      </c>
      <c r="F215" s="20" t="str">
        <f t="shared" si="10"/>
        <v>Y</v>
      </c>
      <c r="G215" s="20" t="str">
        <f t="shared" si="11"/>
        <v>N</v>
      </c>
      <c r="H215" s="45">
        <v>8.2949999999999999</v>
      </c>
      <c r="I215" s="45">
        <v>0.31855699999999998</v>
      </c>
      <c r="J215" s="45">
        <v>4.8940700000000001</v>
      </c>
      <c r="K215" s="45">
        <v>1.2148000000000001</v>
      </c>
      <c r="L215" s="45">
        <v>6.9476000000000004</v>
      </c>
      <c r="M215" s="45">
        <v>77.105699999999999</v>
      </c>
      <c r="N215" s="21" t="s">
        <v>19</v>
      </c>
    </row>
    <row r="216" spans="1:14" x14ac:dyDescent="0.25">
      <c r="A216" s="14" t="s">
        <v>353</v>
      </c>
      <c r="B216" s="19" t="s">
        <v>192</v>
      </c>
      <c r="C216" s="14">
        <v>2</v>
      </c>
      <c r="D216" s="14" t="s">
        <v>18</v>
      </c>
      <c r="E216" s="20" t="str">
        <f t="shared" si="9"/>
        <v>N</v>
      </c>
      <c r="F216" s="20" t="str">
        <f t="shared" si="10"/>
        <v>Y</v>
      </c>
      <c r="G216" s="20" t="str">
        <f t="shared" si="11"/>
        <v>N</v>
      </c>
      <c r="H216" s="45">
        <v>8.4823599999999999</v>
      </c>
      <c r="I216" s="45">
        <v>0.32718599999999998</v>
      </c>
      <c r="J216" s="45">
        <v>5.2931800000000004</v>
      </c>
      <c r="K216" s="45">
        <v>1.1694100000000001</v>
      </c>
      <c r="L216" s="45">
        <v>3.5589900000000001</v>
      </c>
      <c r="M216" s="45">
        <v>78.675899999999999</v>
      </c>
      <c r="N216" s="21" t="s">
        <v>19</v>
      </c>
    </row>
    <row r="217" spans="1:14" x14ac:dyDescent="0.25">
      <c r="A217" s="14" t="s">
        <v>775</v>
      </c>
      <c r="B217" s="19" t="s">
        <v>208</v>
      </c>
      <c r="C217" s="14">
        <v>8</v>
      </c>
      <c r="D217" s="14" t="s">
        <v>18</v>
      </c>
      <c r="E217" s="20" t="str">
        <f t="shared" si="9"/>
        <v>N</v>
      </c>
      <c r="F217" s="20" t="str">
        <f t="shared" si="10"/>
        <v>Y</v>
      </c>
      <c r="G217" s="20" t="str">
        <f t="shared" si="11"/>
        <v>N</v>
      </c>
      <c r="H217" s="45">
        <v>9.7374200000000002</v>
      </c>
      <c r="I217" s="45">
        <v>0.36861500000000003</v>
      </c>
      <c r="J217" s="45">
        <v>5.9834500000000004</v>
      </c>
      <c r="K217" s="45">
        <v>1.32673</v>
      </c>
      <c r="L217" s="45">
        <v>10.9404</v>
      </c>
      <c r="M217" s="45">
        <v>89.097800000000007</v>
      </c>
      <c r="N217" s="21" t="s">
        <v>19</v>
      </c>
    </row>
    <row r="218" spans="1:14" x14ac:dyDescent="0.25">
      <c r="A218" s="14" t="s">
        <v>782</v>
      </c>
      <c r="B218" s="19" t="s">
        <v>182</v>
      </c>
      <c r="C218" s="14">
        <v>8</v>
      </c>
      <c r="D218" s="14" t="s">
        <v>18</v>
      </c>
      <c r="E218" s="20" t="str">
        <f t="shared" si="9"/>
        <v>N</v>
      </c>
      <c r="F218" s="20" t="str">
        <f t="shared" si="10"/>
        <v>Y</v>
      </c>
      <c r="G218" s="20" t="str">
        <f t="shared" si="11"/>
        <v>N</v>
      </c>
      <c r="H218" s="45">
        <v>10.399900000000001</v>
      </c>
      <c r="I218" s="45">
        <v>0.38592199999999999</v>
      </c>
      <c r="J218" s="45">
        <v>6.1599599999999999</v>
      </c>
      <c r="K218" s="45">
        <v>1.4394800000000001</v>
      </c>
      <c r="L218" s="45">
        <v>12.4496</v>
      </c>
      <c r="M218" s="45">
        <v>94.165499999999994</v>
      </c>
      <c r="N218" s="21" t="s">
        <v>19</v>
      </c>
    </row>
    <row r="219" spans="1:14" x14ac:dyDescent="0.25">
      <c r="A219" s="14" t="s">
        <v>783</v>
      </c>
      <c r="B219" s="19" t="s">
        <v>202</v>
      </c>
      <c r="C219" s="14">
        <v>8</v>
      </c>
      <c r="D219" s="14" t="s">
        <v>18</v>
      </c>
      <c r="E219" s="20" t="str">
        <f t="shared" si="9"/>
        <v>N</v>
      </c>
      <c r="F219" s="20" t="str">
        <f t="shared" si="10"/>
        <v>Y</v>
      </c>
      <c r="G219" s="20" t="str">
        <f t="shared" si="11"/>
        <v>N</v>
      </c>
      <c r="H219" s="45">
        <v>11.856299999999999</v>
      </c>
      <c r="I219" s="45">
        <v>0.42544999999999999</v>
      </c>
      <c r="J219" s="45">
        <v>7.0968299999999997</v>
      </c>
      <c r="K219" s="45">
        <v>1.5657099999999999</v>
      </c>
      <c r="L219" s="45">
        <v>13.0383</v>
      </c>
      <c r="M219" s="45">
        <v>105.411</v>
      </c>
      <c r="N219" s="21" t="s">
        <v>19</v>
      </c>
    </row>
    <row r="220" spans="1:14" x14ac:dyDescent="0.25">
      <c r="A220" s="14" t="s">
        <v>784</v>
      </c>
      <c r="B220" s="19" t="s">
        <v>158</v>
      </c>
      <c r="C220" s="14">
        <v>8</v>
      </c>
      <c r="D220" s="14" t="s">
        <v>18</v>
      </c>
      <c r="E220" s="20" t="str">
        <f t="shared" si="9"/>
        <v>N</v>
      </c>
      <c r="F220" s="20" t="str">
        <f t="shared" si="10"/>
        <v>Y</v>
      </c>
      <c r="G220" s="20" t="str">
        <f t="shared" si="11"/>
        <v>N</v>
      </c>
      <c r="H220" s="45">
        <v>7.84518</v>
      </c>
      <c r="I220" s="45">
        <v>0.31426799999999999</v>
      </c>
      <c r="J220" s="45">
        <v>6.1410799999999997</v>
      </c>
      <c r="K220" s="45">
        <v>0.949322</v>
      </c>
      <c r="L220" s="45">
        <v>1.9919800000000001</v>
      </c>
      <c r="M220" s="45">
        <v>76.353499999999997</v>
      </c>
      <c r="N220" s="21" t="s">
        <v>19</v>
      </c>
    </row>
    <row r="221" spans="1:14" x14ac:dyDescent="0.25">
      <c r="A221" s="14" t="s">
        <v>786</v>
      </c>
      <c r="B221" s="19" t="s">
        <v>232</v>
      </c>
      <c r="C221" s="14">
        <v>8</v>
      </c>
      <c r="D221" s="14" t="s">
        <v>18</v>
      </c>
      <c r="E221" s="20" t="str">
        <f t="shared" si="9"/>
        <v>N</v>
      </c>
      <c r="F221" s="20" t="str">
        <f t="shared" si="10"/>
        <v>Y</v>
      </c>
      <c r="G221" s="20" t="str">
        <f t="shared" si="11"/>
        <v>N</v>
      </c>
      <c r="H221" s="45">
        <v>7.4929800000000002</v>
      </c>
      <c r="I221" s="45">
        <v>0.30184499999999997</v>
      </c>
      <c r="J221" s="45">
        <v>5.47532</v>
      </c>
      <c r="K221" s="45">
        <v>1.0839099999999999</v>
      </c>
      <c r="L221" s="45">
        <v>2.5205600000000001</v>
      </c>
      <c r="M221" s="45">
        <v>77.037300000000002</v>
      </c>
      <c r="N221" s="21" t="s">
        <v>19</v>
      </c>
    </row>
    <row r="222" spans="1:14" x14ac:dyDescent="0.25">
      <c r="A222" s="14" t="s">
        <v>501</v>
      </c>
      <c r="B222" s="19" t="s">
        <v>502</v>
      </c>
      <c r="C222" s="14"/>
      <c r="D222" s="14"/>
      <c r="E222" s="20" t="str">
        <f t="shared" si="9"/>
        <v>N</v>
      </c>
      <c r="F222" s="20" t="str">
        <f t="shared" si="10"/>
        <v>N</v>
      </c>
      <c r="G222" s="20" t="str">
        <f t="shared" si="11"/>
        <v>N</v>
      </c>
      <c r="H222" s="45"/>
      <c r="I222" s="45"/>
      <c r="J222" s="45"/>
      <c r="K222" s="45"/>
      <c r="L222" s="45"/>
      <c r="M222" s="45"/>
      <c r="N222" s="21" t="s">
        <v>832</v>
      </c>
    </row>
    <row r="223" spans="1:14" x14ac:dyDescent="0.25">
      <c r="A223" s="14" t="s">
        <v>697</v>
      </c>
      <c r="B223" s="19" t="s">
        <v>8</v>
      </c>
      <c r="C223" s="14"/>
      <c r="D223" s="14"/>
      <c r="E223" s="20" t="str">
        <f t="shared" si="9"/>
        <v>N</v>
      </c>
      <c r="F223" s="20" t="str">
        <f t="shared" si="10"/>
        <v>N</v>
      </c>
      <c r="G223" s="20" t="str">
        <f t="shared" si="11"/>
        <v>N</v>
      </c>
      <c r="H223" s="45"/>
      <c r="I223" s="45"/>
      <c r="J223" s="45"/>
      <c r="K223" s="45"/>
      <c r="L223" s="45"/>
      <c r="M223" s="45"/>
      <c r="N223" s="21" t="s">
        <v>8</v>
      </c>
    </row>
    <row r="224" spans="1:14" x14ac:dyDescent="0.25">
      <c r="A224" s="14" t="s">
        <v>769</v>
      </c>
      <c r="B224" s="19" t="s">
        <v>239</v>
      </c>
      <c r="C224" s="14">
        <v>8</v>
      </c>
      <c r="D224" s="14" t="s">
        <v>18</v>
      </c>
      <c r="E224" s="20" t="str">
        <f t="shared" si="9"/>
        <v>N</v>
      </c>
      <c r="F224" s="20" t="str">
        <f t="shared" si="10"/>
        <v>Y</v>
      </c>
      <c r="G224" s="20" t="str">
        <f t="shared" si="11"/>
        <v>N</v>
      </c>
      <c r="H224" s="45">
        <v>8.8182299999999998</v>
      </c>
      <c r="I224" s="45">
        <v>0.34633199999999997</v>
      </c>
      <c r="J224" s="45">
        <v>6.1181200000000002</v>
      </c>
      <c r="K224" s="45">
        <v>1.1471499999999999</v>
      </c>
      <c r="L224" s="45">
        <v>7.2996499999999997</v>
      </c>
      <c r="M224" s="45">
        <v>83.775800000000004</v>
      </c>
      <c r="N224" s="21" t="s">
        <v>19</v>
      </c>
    </row>
    <row r="225" spans="1:14" x14ac:dyDescent="0.25">
      <c r="A225" s="14" t="s">
        <v>698</v>
      </c>
      <c r="B225" s="19" t="s">
        <v>8</v>
      </c>
      <c r="C225" s="14"/>
      <c r="D225" s="14"/>
      <c r="E225" s="20" t="str">
        <f t="shared" si="9"/>
        <v>N</v>
      </c>
      <c r="F225" s="20" t="str">
        <f t="shared" si="10"/>
        <v>N</v>
      </c>
      <c r="G225" s="20" t="str">
        <f t="shared" si="11"/>
        <v>N</v>
      </c>
      <c r="H225" s="45"/>
      <c r="I225" s="45"/>
      <c r="J225" s="45"/>
      <c r="K225" s="45"/>
      <c r="L225" s="45"/>
      <c r="M225" s="45"/>
      <c r="N225" s="21" t="s">
        <v>8</v>
      </c>
    </row>
    <row r="226" spans="1:14" x14ac:dyDescent="0.25">
      <c r="A226" s="14" t="s">
        <v>599</v>
      </c>
      <c r="B226" s="19" t="s">
        <v>2</v>
      </c>
      <c r="C226" s="14"/>
      <c r="D226" s="14"/>
      <c r="E226" s="20" t="str">
        <f t="shared" si="9"/>
        <v>N</v>
      </c>
      <c r="F226" s="20" t="str">
        <f t="shared" si="10"/>
        <v>N</v>
      </c>
      <c r="G226" s="20" t="str">
        <f t="shared" si="11"/>
        <v>N</v>
      </c>
      <c r="H226" s="45"/>
      <c r="I226" s="45"/>
      <c r="J226" s="45"/>
      <c r="K226" s="45"/>
      <c r="L226" s="45"/>
      <c r="M226" s="45"/>
      <c r="N226" s="21" t="s">
        <v>327</v>
      </c>
    </row>
    <row r="227" spans="1:14" x14ac:dyDescent="0.25">
      <c r="A227" s="14" t="s">
        <v>699</v>
      </c>
      <c r="B227" s="19" t="s">
        <v>8</v>
      </c>
      <c r="C227" s="14"/>
      <c r="D227" s="14"/>
      <c r="E227" s="20" t="str">
        <f t="shared" si="9"/>
        <v>N</v>
      </c>
      <c r="F227" s="20" t="str">
        <f t="shared" si="10"/>
        <v>N</v>
      </c>
      <c r="G227" s="20" t="str">
        <f t="shared" si="11"/>
        <v>N</v>
      </c>
      <c r="H227" s="45"/>
      <c r="I227" s="45"/>
      <c r="J227" s="45"/>
      <c r="K227" s="45"/>
      <c r="L227" s="45"/>
      <c r="M227" s="45"/>
      <c r="N227" s="21" t="s">
        <v>8</v>
      </c>
    </row>
    <row r="228" spans="1:14" x14ac:dyDescent="0.25">
      <c r="A228" s="14" t="s">
        <v>600</v>
      </c>
      <c r="B228" s="19" t="s">
        <v>2</v>
      </c>
      <c r="C228" s="14"/>
      <c r="D228" s="14"/>
      <c r="E228" s="20" t="str">
        <f t="shared" si="9"/>
        <v>N</v>
      </c>
      <c r="F228" s="20" t="str">
        <f t="shared" si="10"/>
        <v>N</v>
      </c>
      <c r="G228" s="20" t="str">
        <f t="shared" si="11"/>
        <v>N</v>
      </c>
      <c r="H228" s="45"/>
      <c r="I228" s="45"/>
      <c r="J228" s="45"/>
      <c r="K228" s="45"/>
      <c r="L228" s="45"/>
      <c r="M228" s="45"/>
      <c r="N228" s="21" t="s">
        <v>327</v>
      </c>
    </row>
    <row r="229" spans="1:14" x14ac:dyDescent="0.25">
      <c r="A229" s="14" t="s">
        <v>700</v>
      </c>
      <c r="B229" s="19" t="s">
        <v>8</v>
      </c>
      <c r="C229" s="14"/>
      <c r="D229" s="14"/>
      <c r="E229" s="20" t="str">
        <f t="shared" si="9"/>
        <v>N</v>
      </c>
      <c r="F229" s="20" t="str">
        <f t="shared" si="10"/>
        <v>N</v>
      </c>
      <c r="G229" s="20" t="str">
        <f t="shared" si="11"/>
        <v>N</v>
      </c>
      <c r="H229" s="45"/>
      <c r="I229" s="45"/>
      <c r="J229" s="45"/>
      <c r="K229" s="45"/>
      <c r="L229" s="45"/>
      <c r="M229" s="45"/>
      <c r="N229" s="21" t="s">
        <v>8</v>
      </c>
    </row>
    <row r="230" spans="1:14" x14ac:dyDescent="0.25">
      <c r="A230" s="14" t="s">
        <v>495</v>
      </c>
      <c r="B230" s="19" t="s">
        <v>496</v>
      </c>
      <c r="C230" s="14"/>
      <c r="D230" s="14"/>
      <c r="E230" s="20" t="str">
        <f t="shared" si="9"/>
        <v>N</v>
      </c>
      <c r="F230" s="20" t="str">
        <f t="shared" si="10"/>
        <v>N</v>
      </c>
      <c r="G230" s="20" t="str">
        <f t="shared" si="11"/>
        <v>N</v>
      </c>
      <c r="H230" s="45"/>
      <c r="I230" s="45"/>
      <c r="J230" s="45"/>
      <c r="K230" s="45"/>
      <c r="L230" s="45"/>
      <c r="M230" s="45"/>
      <c r="N230" s="21" t="s">
        <v>8</v>
      </c>
    </row>
    <row r="231" spans="1:14" x14ac:dyDescent="0.25">
      <c r="A231" s="14" t="s">
        <v>499</v>
      </c>
      <c r="B231" s="19" t="s">
        <v>500</v>
      </c>
      <c r="C231" s="14"/>
      <c r="D231" s="14"/>
      <c r="E231" s="20" t="str">
        <f t="shared" si="9"/>
        <v>N</v>
      </c>
      <c r="F231" s="20" t="str">
        <f t="shared" si="10"/>
        <v>N</v>
      </c>
      <c r="G231" s="20" t="str">
        <f t="shared" si="11"/>
        <v>N</v>
      </c>
      <c r="H231" s="45"/>
      <c r="I231" s="45"/>
      <c r="J231" s="45"/>
      <c r="K231" s="45"/>
      <c r="L231" s="45"/>
      <c r="M231" s="45"/>
      <c r="N231" s="21" t="s">
        <v>8</v>
      </c>
    </row>
    <row r="232" spans="1:14" x14ac:dyDescent="0.25">
      <c r="A232" s="14" t="s">
        <v>497</v>
      </c>
      <c r="B232" s="19" t="s">
        <v>498</v>
      </c>
      <c r="C232" s="14"/>
      <c r="D232" s="14"/>
      <c r="E232" s="20" t="str">
        <f t="shared" si="9"/>
        <v>N</v>
      </c>
      <c r="F232" s="20" t="str">
        <f t="shared" si="10"/>
        <v>N</v>
      </c>
      <c r="G232" s="20" t="str">
        <f t="shared" si="11"/>
        <v>N</v>
      </c>
      <c r="H232" s="45"/>
      <c r="I232" s="45"/>
      <c r="J232" s="45"/>
      <c r="K232" s="45"/>
      <c r="L232" s="45"/>
      <c r="M232" s="45"/>
      <c r="N232" s="21" t="s">
        <v>832</v>
      </c>
    </row>
    <row r="233" spans="1:14" x14ac:dyDescent="0.25">
      <c r="A233" s="14" t="s">
        <v>346</v>
      </c>
      <c r="B233" s="19" t="s">
        <v>247</v>
      </c>
      <c r="C233" s="14">
        <v>3</v>
      </c>
      <c r="D233" s="14" t="s">
        <v>18</v>
      </c>
      <c r="E233" s="20" t="str">
        <f t="shared" si="9"/>
        <v>N</v>
      </c>
      <c r="F233" s="20" t="str">
        <f t="shared" si="10"/>
        <v>Y</v>
      </c>
      <c r="G233" s="20" t="str">
        <f t="shared" si="11"/>
        <v>N</v>
      </c>
      <c r="H233" s="45">
        <v>6.95383</v>
      </c>
      <c r="I233" s="45">
        <v>0.29097699999999999</v>
      </c>
      <c r="J233" s="45">
        <v>5.3340399999999999</v>
      </c>
      <c r="K233" s="45">
        <v>0.77002800000000005</v>
      </c>
      <c r="L233" s="45">
        <v>2.54542</v>
      </c>
      <c r="M233" s="45">
        <v>64.088700000000003</v>
      </c>
      <c r="N233" s="21" t="s">
        <v>19</v>
      </c>
    </row>
    <row r="234" spans="1:14" x14ac:dyDescent="0.25">
      <c r="A234" s="14" t="s">
        <v>357</v>
      </c>
      <c r="B234" s="19" t="s">
        <v>170</v>
      </c>
      <c r="C234" s="14">
        <v>2</v>
      </c>
      <c r="D234" s="14" t="s">
        <v>18</v>
      </c>
      <c r="E234" s="20" t="str">
        <f t="shared" si="9"/>
        <v>N</v>
      </c>
      <c r="F234" s="20" t="str">
        <f t="shared" si="10"/>
        <v>Y</v>
      </c>
      <c r="G234" s="20" t="str">
        <f t="shared" si="11"/>
        <v>N</v>
      </c>
      <c r="H234" s="45">
        <v>7.3029799999999998</v>
      </c>
      <c r="I234" s="45">
        <v>0.28667500000000001</v>
      </c>
      <c r="J234" s="45">
        <v>5.4640399999999998</v>
      </c>
      <c r="K234" s="45">
        <v>0.86084799999999995</v>
      </c>
      <c r="L234" s="45">
        <v>3.4261400000000002</v>
      </c>
      <c r="M234" s="45">
        <v>68.583600000000004</v>
      </c>
      <c r="N234" s="21" t="s">
        <v>19</v>
      </c>
    </row>
    <row r="235" spans="1:14" x14ac:dyDescent="0.25">
      <c r="A235" s="14" t="s">
        <v>770</v>
      </c>
      <c r="B235" s="19" t="s">
        <v>238</v>
      </c>
      <c r="C235" s="14">
        <v>8</v>
      </c>
      <c r="D235" s="14" t="s">
        <v>18</v>
      </c>
      <c r="E235" s="20" t="str">
        <f t="shared" si="9"/>
        <v>N</v>
      </c>
      <c r="F235" s="20" t="str">
        <f t="shared" si="10"/>
        <v>Y</v>
      </c>
      <c r="G235" s="20" t="str">
        <f t="shared" si="11"/>
        <v>N</v>
      </c>
      <c r="H235" s="45">
        <v>8.6199100000000008</v>
      </c>
      <c r="I235" s="45">
        <v>0.34194799999999997</v>
      </c>
      <c r="J235" s="45">
        <v>5.3669900000000004</v>
      </c>
      <c r="K235" s="45">
        <v>1.1074900000000001</v>
      </c>
      <c r="L235" s="45">
        <v>8.0039200000000008</v>
      </c>
      <c r="M235" s="45">
        <v>77.096599999999995</v>
      </c>
      <c r="N235" s="21" t="s">
        <v>19</v>
      </c>
    </row>
    <row r="236" spans="1:14" x14ac:dyDescent="0.25">
      <c r="A236" s="14" t="s">
        <v>355</v>
      </c>
      <c r="B236" s="19" t="s">
        <v>356</v>
      </c>
      <c r="C236" s="14">
        <v>2</v>
      </c>
      <c r="D236" s="14" t="s">
        <v>18</v>
      </c>
      <c r="E236" s="20" t="str">
        <f t="shared" si="9"/>
        <v>N</v>
      </c>
      <c r="F236" s="20" t="str">
        <f t="shared" si="10"/>
        <v>Y</v>
      </c>
      <c r="G236" s="20" t="str">
        <f t="shared" si="11"/>
        <v>N</v>
      </c>
      <c r="H236" s="45">
        <v>6.79671</v>
      </c>
      <c r="I236" s="45">
        <v>0.27222499999999999</v>
      </c>
      <c r="J236" s="45">
        <v>5.1000199999999998</v>
      </c>
      <c r="K236" s="45">
        <v>0.95154399999999995</v>
      </c>
      <c r="L236" s="45">
        <v>2.4426700000000001</v>
      </c>
      <c r="M236" s="45">
        <v>69.662700000000001</v>
      </c>
      <c r="N236" s="21" t="s">
        <v>19</v>
      </c>
    </row>
    <row r="237" spans="1:14" x14ac:dyDescent="0.25">
      <c r="A237" s="14" t="s">
        <v>636</v>
      </c>
      <c r="B237" s="19" t="s">
        <v>52</v>
      </c>
      <c r="C237" s="14"/>
      <c r="D237" s="14"/>
      <c r="E237" s="20" t="str">
        <f t="shared" si="9"/>
        <v>N</v>
      </c>
      <c r="F237" s="20" t="str">
        <f t="shared" si="10"/>
        <v>N</v>
      </c>
      <c r="G237" s="20" t="str">
        <f t="shared" si="11"/>
        <v>N</v>
      </c>
      <c r="H237" s="45"/>
      <c r="I237" s="45"/>
      <c r="J237" s="45"/>
      <c r="K237" s="45"/>
      <c r="L237" s="45"/>
      <c r="M237" s="45"/>
      <c r="N237" s="21" t="s">
        <v>55</v>
      </c>
    </row>
    <row r="238" spans="1:14" x14ac:dyDescent="0.25">
      <c r="A238" s="14" t="s">
        <v>339</v>
      </c>
      <c r="B238" s="19" t="s">
        <v>340</v>
      </c>
      <c r="C238" s="14">
        <v>3</v>
      </c>
      <c r="D238" s="14" t="s">
        <v>18</v>
      </c>
      <c r="E238" s="20" t="str">
        <f t="shared" si="9"/>
        <v>N</v>
      </c>
      <c r="F238" s="20" t="str">
        <f t="shared" si="10"/>
        <v>Y</v>
      </c>
      <c r="G238" s="20" t="str">
        <f t="shared" si="11"/>
        <v>N</v>
      </c>
      <c r="H238" s="45">
        <v>10.139099999999999</v>
      </c>
      <c r="I238" s="45">
        <v>0.388351</v>
      </c>
      <c r="J238" s="45">
        <v>5.7393999999999998</v>
      </c>
      <c r="K238" s="45">
        <v>1.3620300000000001</v>
      </c>
      <c r="L238" s="45">
        <v>8.5193399999999997</v>
      </c>
      <c r="M238" s="45">
        <v>88.415199999999999</v>
      </c>
      <c r="N238" s="21" t="s">
        <v>19</v>
      </c>
    </row>
    <row r="239" spans="1:14" x14ac:dyDescent="0.25">
      <c r="A239" s="14" t="s">
        <v>771</v>
      </c>
      <c r="B239" s="19" t="s">
        <v>242</v>
      </c>
      <c r="C239" s="14">
        <v>8</v>
      </c>
      <c r="D239" s="14" t="s">
        <v>18</v>
      </c>
      <c r="E239" s="20" t="str">
        <f t="shared" si="9"/>
        <v>N</v>
      </c>
      <c r="F239" s="20" t="str">
        <f t="shared" si="10"/>
        <v>Y</v>
      </c>
      <c r="G239" s="20" t="str">
        <f t="shared" si="11"/>
        <v>N</v>
      </c>
      <c r="H239" s="45">
        <v>9.8396100000000004</v>
      </c>
      <c r="I239" s="45">
        <v>0.37245</v>
      </c>
      <c r="J239" s="45">
        <v>5.79765</v>
      </c>
      <c r="K239" s="45">
        <v>1.3229200000000001</v>
      </c>
      <c r="L239" s="45">
        <v>7.76858</v>
      </c>
      <c r="M239" s="45">
        <v>87.577600000000004</v>
      </c>
      <c r="N239" s="21" t="s">
        <v>19</v>
      </c>
    </row>
    <row r="240" spans="1:14" x14ac:dyDescent="0.25">
      <c r="A240" s="14" t="s">
        <v>772</v>
      </c>
      <c r="B240" s="19" t="s">
        <v>241</v>
      </c>
      <c r="C240" s="14">
        <v>8</v>
      </c>
      <c r="D240" s="14" t="s">
        <v>18</v>
      </c>
      <c r="E240" s="20" t="str">
        <f t="shared" si="9"/>
        <v>N</v>
      </c>
      <c r="F240" s="20" t="str">
        <f t="shared" si="10"/>
        <v>Y</v>
      </c>
      <c r="G240" s="20" t="str">
        <f t="shared" si="11"/>
        <v>N</v>
      </c>
      <c r="H240" s="45">
        <v>10.955399999999999</v>
      </c>
      <c r="I240" s="45">
        <v>0.40359299999999998</v>
      </c>
      <c r="J240" s="45">
        <v>6.3394300000000001</v>
      </c>
      <c r="K240" s="45">
        <v>1.4780199999999999</v>
      </c>
      <c r="L240" s="45">
        <v>5.5099499999999999</v>
      </c>
      <c r="M240" s="45">
        <v>96.797700000000006</v>
      </c>
      <c r="N240" s="21" t="s">
        <v>19</v>
      </c>
    </row>
    <row r="241" spans="1:14" x14ac:dyDescent="0.25">
      <c r="A241" s="14" t="s">
        <v>701</v>
      </c>
      <c r="B241" s="19" t="s">
        <v>8</v>
      </c>
      <c r="C241" s="14"/>
      <c r="D241" s="14"/>
      <c r="E241" s="20" t="str">
        <f t="shared" si="9"/>
        <v>N</v>
      </c>
      <c r="F241" s="20" t="str">
        <f t="shared" si="10"/>
        <v>N</v>
      </c>
      <c r="G241" s="20" t="str">
        <f t="shared" si="11"/>
        <v>N</v>
      </c>
      <c r="H241" s="45"/>
      <c r="I241" s="45"/>
      <c r="J241" s="45"/>
      <c r="K241" s="45"/>
      <c r="L241" s="45"/>
      <c r="M241" s="45"/>
      <c r="N241" s="21" t="s">
        <v>8</v>
      </c>
    </row>
    <row r="242" spans="1:14" x14ac:dyDescent="0.25">
      <c r="A242" s="14" t="s">
        <v>785</v>
      </c>
      <c r="B242" s="19" t="s">
        <v>178</v>
      </c>
      <c r="C242" s="14">
        <v>8</v>
      </c>
      <c r="D242" s="14" t="s">
        <v>18</v>
      </c>
      <c r="E242" s="20" t="str">
        <f t="shared" si="9"/>
        <v>N</v>
      </c>
      <c r="F242" s="20" t="str">
        <f t="shared" si="10"/>
        <v>Y</v>
      </c>
      <c r="G242" s="20" t="str">
        <f t="shared" si="11"/>
        <v>N</v>
      </c>
      <c r="H242" s="45">
        <v>6.0595299999999996</v>
      </c>
      <c r="I242" s="45">
        <v>0.25698100000000001</v>
      </c>
      <c r="J242" s="45">
        <v>4.1945100000000002</v>
      </c>
      <c r="K242" s="45">
        <v>0.83003000000000005</v>
      </c>
      <c r="L242" s="45">
        <v>0.87699499999999997</v>
      </c>
      <c r="M242" s="45">
        <v>59.004899999999999</v>
      </c>
      <c r="N242" s="21" t="s">
        <v>19</v>
      </c>
    </row>
    <row r="243" spans="1:14" x14ac:dyDescent="0.25">
      <c r="A243" s="14" t="s">
        <v>656</v>
      </c>
      <c r="B243" s="19" t="s">
        <v>164</v>
      </c>
      <c r="C243" s="14"/>
      <c r="D243" s="14"/>
      <c r="E243" s="20" t="str">
        <f t="shared" si="9"/>
        <v>N</v>
      </c>
      <c r="F243" s="20" t="str">
        <f t="shared" si="10"/>
        <v>N</v>
      </c>
      <c r="G243" s="20" t="str">
        <f t="shared" si="11"/>
        <v>N</v>
      </c>
      <c r="H243" s="45"/>
      <c r="I243" s="45"/>
      <c r="J243" s="45"/>
      <c r="K243" s="45"/>
      <c r="L243" s="45"/>
      <c r="M243" s="45"/>
      <c r="N243" s="21" t="s">
        <v>20</v>
      </c>
    </row>
    <row r="244" spans="1:14" x14ac:dyDescent="0.25">
      <c r="A244" s="14" t="s">
        <v>503</v>
      </c>
      <c r="B244" s="19" t="s">
        <v>504</v>
      </c>
      <c r="C244" s="14"/>
      <c r="D244" s="14"/>
      <c r="E244" s="20" t="str">
        <f t="shared" si="9"/>
        <v>N</v>
      </c>
      <c r="F244" s="20" t="str">
        <f t="shared" si="10"/>
        <v>N</v>
      </c>
      <c r="G244" s="20" t="str">
        <f t="shared" si="11"/>
        <v>N</v>
      </c>
      <c r="H244" s="45"/>
      <c r="I244" s="45"/>
      <c r="J244" s="45"/>
      <c r="K244" s="45"/>
      <c r="L244" s="45"/>
      <c r="M244" s="45"/>
      <c r="N244" s="21" t="s">
        <v>8</v>
      </c>
    </row>
    <row r="245" spans="1:14" x14ac:dyDescent="0.25">
      <c r="A245" s="14" t="s">
        <v>601</v>
      </c>
      <c r="B245" s="19" t="s">
        <v>2</v>
      </c>
      <c r="C245" s="14"/>
      <c r="D245" s="14"/>
      <c r="E245" s="20" t="str">
        <f t="shared" si="9"/>
        <v>N</v>
      </c>
      <c r="F245" s="20" t="str">
        <f t="shared" si="10"/>
        <v>N</v>
      </c>
      <c r="G245" s="20" t="str">
        <f t="shared" si="11"/>
        <v>N</v>
      </c>
      <c r="H245" s="45"/>
      <c r="I245" s="45"/>
      <c r="J245" s="45"/>
      <c r="K245" s="45"/>
      <c r="L245" s="45"/>
      <c r="M245" s="45"/>
      <c r="N245" s="21" t="s">
        <v>327</v>
      </c>
    </row>
    <row r="246" spans="1:14" x14ac:dyDescent="0.25">
      <c r="A246" s="14" t="s">
        <v>758</v>
      </c>
      <c r="B246" s="19" t="s">
        <v>268</v>
      </c>
      <c r="C246" s="14">
        <v>7</v>
      </c>
      <c r="D246" s="14" t="s">
        <v>18</v>
      </c>
      <c r="E246" s="20" t="str">
        <f t="shared" si="9"/>
        <v>Y</v>
      </c>
      <c r="F246" s="20" t="str">
        <f t="shared" si="10"/>
        <v>N</v>
      </c>
      <c r="G246" s="20" t="str">
        <f t="shared" si="11"/>
        <v>N</v>
      </c>
      <c r="H246" s="45">
        <v>9.7330400000000008</v>
      </c>
      <c r="I246" s="45">
        <v>0.37981900000000002</v>
      </c>
      <c r="J246" s="45">
        <v>5.64133</v>
      </c>
      <c r="K246" s="45">
        <v>1.32836</v>
      </c>
      <c r="L246" s="45">
        <v>8.9143100000000004</v>
      </c>
      <c r="M246" s="45">
        <v>86.566299999999998</v>
      </c>
      <c r="N246" s="21" t="s">
        <v>19</v>
      </c>
    </row>
    <row r="247" spans="1:14" x14ac:dyDescent="0.25">
      <c r="A247" s="14" t="s">
        <v>602</v>
      </c>
      <c r="B247" s="19" t="s">
        <v>2</v>
      </c>
      <c r="C247" s="14"/>
      <c r="D247" s="14"/>
      <c r="E247" s="20" t="str">
        <f t="shared" si="9"/>
        <v>N</v>
      </c>
      <c r="F247" s="20" t="str">
        <f t="shared" si="10"/>
        <v>N</v>
      </c>
      <c r="G247" s="20" t="str">
        <f t="shared" si="11"/>
        <v>N</v>
      </c>
      <c r="H247" s="45"/>
      <c r="I247" s="45"/>
      <c r="J247" s="45"/>
      <c r="K247" s="45"/>
      <c r="L247" s="45"/>
      <c r="M247" s="45"/>
      <c r="N247" s="21" t="s">
        <v>327</v>
      </c>
    </row>
    <row r="248" spans="1:14" x14ac:dyDescent="0.25">
      <c r="A248" s="14" t="s">
        <v>702</v>
      </c>
      <c r="B248" s="19" t="s">
        <v>8</v>
      </c>
      <c r="C248" s="14"/>
      <c r="D248" s="14"/>
      <c r="E248" s="20" t="str">
        <f t="shared" si="9"/>
        <v>N</v>
      </c>
      <c r="F248" s="20" t="str">
        <f t="shared" si="10"/>
        <v>N</v>
      </c>
      <c r="G248" s="20" t="str">
        <f t="shared" si="11"/>
        <v>N</v>
      </c>
      <c r="H248" s="45"/>
      <c r="I248" s="45"/>
      <c r="J248" s="45"/>
      <c r="K248" s="45"/>
      <c r="L248" s="45"/>
      <c r="M248" s="45"/>
      <c r="N248" s="21" t="s">
        <v>8</v>
      </c>
    </row>
    <row r="249" spans="1:14" x14ac:dyDescent="0.25">
      <c r="A249" s="14" t="s">
        <v>603</v>
      </c>
      <c r="B249" s="19" t="s">
        <v>2</v>
      </c>
      <c r="C249" s="14"/>
      <c r="D249" s="14"/>
      <c r="E249" s="20" t="str">
        <f t="shared" si="9"/>
        <v>N</v>
      </c>
      <c r="F249" s="20" t="str">
        <f t="shared" si="10"/>
        <v>N</v>
      </c>
      <c r="G249" s="20" t="str">
        <f t="shared" si="11"/>
        <v>N</v>
      </c>
      <c r="H249" s="45"/>
      <c r="I249" s="45"/>
      <c r="J249" s="45"/>
      <c r="K249" s="45"/>
      <c r="L249" s="45"/>
      <c r="M249" s="45"/>
      <c r="N249" s="21" t="s">
        <v>327</v>
      </c>
    </row>
    <row r="250" spans="1:14" x14ac:dyDescent="0.25">
      <c r="A250" s="14" t="s">
        <v>703</v>
      </c>
      <c r="B250" s="19" t="s">
        <v>8</v>
      </c>
      <c r="C250" s="14"/>
      <c r="D250" s="14"/>
      <c r="E250" s="20" t="str">
        <f t="shared" si="9"/>
        <v>N</v>
      </c>
      <c r="F250" s="20" t="str">
        <f t="shared" si="10"/>
        <v>N</v>
      </c>
      <c r="G250" s="20" t="str">
        <f t="shared" si="11"/>
        <v>N</v>
      </c>
      <c r="H250" s="45"/>
      <c r="I250" s="45"/>
      <c r="J250" s="45"/>
      <c r="K250" s="45"/>
      <c r="L250" s="45"/>
      <c r="M250" s="45"/>
      <c r="N250" s="21" t="s">
        <v>8</v>
      </c>
    </row>
    <row r="251" spans="1:14" x14ac:dyDescent="0.25">
      <c r="A251" s="14" t="s">
        <v>604</v>
      </c>
      <c r="B251" s="19" t="s">
        <v>2</v>
      </c>
      <c r="C251" s="14"/>
      <c r="D251" s="14"/>
      <c r="E251" s="20" t="str">
        <f t="shared" si="9"/>
        <v>N</v>
      </c>
      <c r="F251" s="20" t="str">
        <f t="shared" si="10"/>
        <v>N</v>
      </c>
      <c r="G251" s="20" t="str">
        <f t="shared" si="11"/>
        <v>N</v>
      </c>
      <c r="H251" s="45"/>
      <c r="I251" s="45"/>
      <c r="J251" s="45"/>
      <c r="K251" s="45"/>
      <c r="L251" s="45"/>
      <c r="M251" s="45"/>
      <c r="N251" s="21" t="s">
        <v>327</v>
      </c>
    </row>
    <row r="252" spans="1:14" x14ac:dyDescent="0.25">
      <c r="A252" s="14" t="s">
        <v>342</v>
      </c>
      <c r="B252" s="19" t="s">
        <v>852</v>
      </c>
      <c r="C252" s="14">
        <v>3</v>
      </c>
      <c r="D252" s="14" t="s">
        <v>18</v>
      </c>
      <c r="E252" s="20" t="str">
        <f t="shared" si="9"/>
        <v>N</v>
      </c>
      <c r="F252" s="20" t="str">
        <f t="shared" si="10"/>
        <v>Y</v>
      </c>
      <c r="G252" s="20" t="str">
        <f t="shared" si="11"/>
        <v>N</v>
      </c>
      <c r="H252" s="45">
        <v>8.6502099999999995</v>
      </c>
      <c r="I252" s="45">
        <v>0.34066400000000002</v>
      </c>
      <c r="J252" s="45">
        <v>6.0480400000000003</v>
      </c>
      <c r="K252" s="45">
        <v>1.12416</v>
      </c>
      <c r="L252" s="45">
        <v>3.0978699999999999</v>
      </c>
      <c r="M252" s="45">
        <v>82.455600000000004</v>
      </c>
      <c r="N252" s="21" t="s">
        <v>19</v>
      </c>
    </row>
    <row r="253" spans="1:14" x14ac:dyDescent="0.25">
      <c r="A253" s="14" t="s">
        <v>344</v>
      </c>
      <c r="B253" s="19" t="s">
        <v>245</v>
      </c>
      <c r="C253" s="14">
        <v>3</v>
      </c>
      <c r="D253" s="14" t="s">
        <v>18</v>
      </c>
      <c r="E253" s="20" t="str">
        <f t="shared" si="9"/>
        <v>N</v>
      </c>
      <c r="F253" s="20" t="str">
        <f t="shared" si="10"/>
        <v>Y</v>
      </c>
      <c r="G253" s="20" t="str">
        <f t="shared" si="11"/>
        <v>N</v>
      </c>
      <c r="H253" s="45">
        <v>8.7763299999999997</v>
      </c>
      <c r="I253" s="45">
        <v>0.34029700000000002</v>
      </c>
      <c r="J253" s="45">
        <v>6.2926099999999998</v>
      </c>
      <c r="K253" s="45">
        <v>1.16526</v>
      </c>
      <c r="L253" s="45">
        <v>3.2361</v>
      </c>
      <c r="M253" s="45">
        <v>85.630099999999999</v>
      </c>
      <c r="N253" s="21" t="s">
        <v>19</v>
      </c>
    </row>
    <row r="254" spans="1:14" x14ac:dyDescent="0.25">
      <c r="A254" s="14" t="s">
        <v>343</v>
      </c>
      <c r="B254" s="19" t="s">
        <v>853</v>
      </c>
      <c r="C254" s="14">
        <v>3</v>
      </c>
      <c r="D254" s="14" t="s">
        <v>18</v>
      </c>
      <c r="E254" s="20" t="str">
        <f t="shared" si="9"/>
        <v>N</v>
      </c>
      <c r="F254" s="20" t="str">
        <f t="shared" si="10"/>
        <v>Y</v>
      </c>
      <c r="G254" s="20" t="str">
        <f t="shared" si="11"/>
        <v>N</v>
      </c>
      <c r="H254" s="45">
        <v>8.0201399999999996</v>
      </c>
      <c r="I254" s="45">
        <v>0.31873600000000002</v>
      </c>
      <c r="J254" s="45">
        <v>5.8319299999999998</v>
      </c>
      <c r="K254" s="45">
        <v>1.00868</v>
      </c>
      <c r="L254" s="45">
        <v>2.7637200000000002</v>
      </c>
      <c r="M254" s="45">
        <v>76.697800000000001</v>
      </c>
      <c r="N254" s="21" t="s">
        <v>19</v>
      </c>
    </row>
    <row r="255" spans="1:14" x14ac:dyDescent="0.25">
      <c r="A255" s="14" t="s">
        <v>345</v>
      </c>
      <c r="B255" s="19" t="s">
        <v>246</v>
      </c>
      <c r="C255" s="14">
        <v>3</v>
      </c>
      <c r="D255" s="14" t="s">
        <v>18</v>
      </c>
      <c r="E255" s="20" t="str">
        <f t="shared" si="9"/>
        <v>N</v>
      </c>
      <c r="F255" s="20" t="str">
        <f t="shared" si="10"/>
        <v>Y</v>
      </c>
      <c r="G255" s="20" t="str">
        <f t="shared" si="11"/>
        <v>N</v>
      </c>
      <c r="H255" s="45">
        <v>7.1498699999999999</v>
      </c>
      <c r="I255" s="45">
        <v>0.29780000000000001</v>
      </c>
      <c r="J255" s="45">
        <v>5.0622199999999999</v>
      </c>
      <c r="K255" s="45">
        <v>1.04088</v>
      </c>
      <c r="L255" s="45">
        <v>3.0815199999999998</v>
      </c>
      <c r="M255" s="45">
        <v>72.588999999999999</v>
      </c>
      <c r="N255" s="21" t="s">
        <v>19</v>
      </c>
    </row>
    <row r="256" spans="1:14" x14ac:dyDescent="0.25">
      <c r="A256" s="14" t="s">
        <v>704</v>
      </c>
      <c r="B256" s="19" t="s">
        <v>8</v>
      </c>
      <c r="C256" s="14"/>
      <c r="D256" s="14"/>
      <c r="E256" s="20" t="str">
        <f t="shared" si="9"/>
        <v>N</v>
      </c>
      <c r="F256" s="20" t="str">
        <f t="shared" si="10"/>
        <v>N</v>
      </c>
      <c r="G256" s="20" t="str">
        <f t="shared" si="11"/>
        <v>N</v>
      </c>
      <c r="H256" s="45"/>
      <c r="I256" s="45"/>
      <c r="J256" s="45"/>
      <c r="K256" s="45"/>
      <c r="L256" s="45"/>
      <c r="M256" s="45"/>
      <c r="N256" s="21" t="s">
        <v>8</v>
      </c>
    </row>
    <row r="257" spans="1:14" x14ac:dyDescent="0.25">
      <c r="A257" s="14" t="s">
        <v>759</v>
      </c>
      <c r="B257" s="19" t="s">
        <v>256</v>
      </c>
      <c r="C257" s="14">
        <v>7</v>
      </c>
      <c r="D257" s="14" t="s">
        <v>18</v>
      </c>
      <c r="E257" s="20" t="str">
        <f t="shared" si="9"/>
        <v>Y</v>
      </c>
      <c r="F257" s="20" t="str">
        <f t="shared" si="10"/>
        <v>N</v>
      </c>
      <c r="G257" s="20" t="str">
        <f t="shared" si="11"/>
        <v>N</v>
      </c>
      <c r="H257" s="45">
        <v>9.5521600000000007</v>
      </c>
      <c r="I257" s="45">
        <v>0.37445000000000001</v>
      </c>
      <c r="J257" s="45">
        <v>5.6663600000000001</v>
      </c>
      <c r="K257" s="45">
        <v>1.2004900000000001</v>
      </c>
      <c r="L257" s="45">
        <v>8.9101700000000008</v>
      </c>
      <c r="M257" s="45">
        <v>82.476600000000005</v>
      </c>
      <c r="N257" s="21" t="s">
        <v>19</v>
      </c>
    </row>
    <row r="258" spans="1:14" x14ac:dyDescent="0.25">
      <c r="A258" s="14" t="s">
        <v>336</v>
      </c>
      <c r="B258" s="19" t="s">
        <v>252</v>
      </c>
      <c r="C258" s="14">
        <v>3</v>
      </c>
      <c r="D258" s="14" t="s">
        <v>18</v>
      </c>
      <c r="E258" s="20" t="str">
        <f t="shared" si="9"/>
        <v>N</v>
      </c>
      <c r="F258" s="20" t="str">
        <f t="shared" si="10"/>
        <v>Y</v>
      </c>
      <c r="G258" s="20" t="str">
        <f t="shared" si="11"/>
        <v>N</v>
      </c>
      <c r="H258" s="45">
        <v>8.4694699999999994</v>
      </c>
      <c r="I258" s="45">
        <v>0.34167500000000001</v>
      </c>
      <c r="J258" s="45">
        <v>5.3591699999999998</v>
      </c>
      <c r="K258" s="45">
        <v>1.1193299999999999</v>
      </c>
      <c r="L258" s="45">
        <v>5.7545400000000004</v>
      </c>
      <c r="M258" s="45">
        <v>77.451099999999997</v>
      </c>
      <c r="N258" s="21" t="s">
        <v>19</v>
      </c>
    </row>
    <row r="259" spans="1:14" x14ac:dyDescent="0.25">
      <c r="A259" s="14" t="s">
        <v>335</v>
      </c>
      <c r="B259" s="19" t="s">
        <v>253</v>
      </c>
      <c r="C259" s="14">
        <v>3</v>
      </c>
      <c r="D259" s="14" t="s">
        <v>18</v>
      </c>
      <c r="E259" s="20" t="str">
        <f t="shared" si="9"/>
        <v>N</v>
      </c>
      <c r="F259" s="20" t="str">
        <f t="shared" si="10"/>
        <v>Y</v>
      </c>
      <c r="G259" s="20" t="str">
        <f t="shared" si="11"/>
        <v>N</v>
      </c>
      <c r="H259" s="45">
        <v>8.6447099999999999</v>
      </c>
      <c r="I259" s="45">
        <v>0.340501</v>
      </c>
      <c r="J259" s="45">
        <v>6.0626499999999997</v>
      </c>
      <c r="K259" s="45">
        <v>1.1498200000000001</v>
      </c>
      <c r="L259" s="45">
        <v>5.0418799999999999</v>
      </c>
      <c r="M259" s="45">
        <v>83.492099999999994</v>
      </c>
      <c r="N259" s="21" t="s">
        <v>19</v>
      </c>
    </row>
    <row r="260" spans="1:14" x14ac:dyDescent="0.25">
      <c r="A260" s="14" t="s">
        <v>337</v>
      </c>
      <c r="B260" s="19" t="s">
        <v>338</v>
      </c>
      <c r="C260" s="14">
        <v>3</v>
      </c>
      <c r="D260" s="14" t="s">
        <v>18</v>
      </c>
      <c r="E260" s="20" t="str">
        <f t="shared" ref="E260:E323" si="12">IF(LEFT(B260,5)="MSIOD","Y","N")</f>
        <v>N</v>
      </c>
      <c r="F260" s="20" t="str">
        <f t="shared" ref="F260:F323" si="13">IF(
AND(
LEFT(B260,3)="MSI",E260="N"),"Y","N")</f>
        <v>Y</v>
      </c>
      <c r="G260" s="20" t="str">
        <f t="shared" ref="G260:G323" si="14">IF(LEFT(B260,5)="DDRIO","Y","N")</f>
        <v>N</v>
      </c>
      <c r="H260" s="45">
        <v>10.1486</v>
      </c>
      <c r="I260" s="45">
        <v>0.38697199999999998</v>
      </c>
      <c r="J260" s="45">
        <v>5.7682099999999998</v>
      </c>
      <c r="K260" s="45">
        <v>1.3704000000000001</v>
      </c>
      <c r="L260" s="45">
        <v>10.687799999999999</v>
      </c>
      <c r="M260" s="45">
        <v>88.908500000000004</v>
      </c>
      <c r="N260" s="21" t="s">
        <v>19</v>
      </c>
    </row>
    <row r="261" spans="1:14" x14ac:dyDescent="0.25">
      <c r="A261" s="14" t="s">
        <v>649</v>
      </c>
      <c r="B261" s="19" t="s">
        <v>90</v>
      </c>
      <c r="C261" s="14"/>
      <c r="D261" s="14"/>
      <c r="E261" s="20" t="str">
        <f t="shared" si="12"/>
        <v>N</v>
      </c>
      <c r="F261" s="20" t="str">
        <f t="shared" si="13"/>
        <v>N</v>
      </c>
      <c r="G261" s="20" t="str">
        <f t="shared" si="14"/>
        <v>N</v>
      </c>
      <c r="H261" s="45"/>
      <c r="I261" s="45"/>
      <c r="J261" s="45"/>
      <c r="K261" s="45"/>
      <c r="L261" s="45"/>
      <c r="M261" s="45"/>
      <c r="N261" s="21" t="s">
        <v>20</v>
      </c>
    </row>
    <row r="262" spans="1:14" x14ac:dyDescent="0.25">
      <c r="A262" s="14" t="s">
        <v>764</v>
      </c>
      <c r="B262" s="19" t="s">
        <v>267</v>
      </c>
      <c r="C262" s="14">
        <v>7</v>
      </c>
      <c r="D262" s="14" t="s">
        <v>18</v>
      </c>
      <c r="E262" s="20" t="str">
        <f t="shared" si="12"/>
        <v>Y</v>
      </c>
      <c r="F262" s="20" t="str">
        <f t="shared" si="13"/>
        <v>N</v>
      </c>
      <c r="G262" s="20" t="str">
        <f t="shared" si="14"/>
        <v>N</v>
      </c>
      <c r="H262" s="45">
        <v>10.2658</v>
      </c>
      <c r="I262" s="45">
        <v>0.39817900000000001</v>
      </c>
      <c r="J262" s="45">
        <v>6.6520200000000003</v>
      </c>
      <c r="K262" s="45">
        <v>1.3908700000000001</v>
      </c>
      <c r="L262" s="45">
        <v>6.8772700000000002</v>
      </c>
      <c r="M262" s="45">
        <v>96.187899999999999</v>
      </c>
      <c r="N262" s="21" t="s">
        <v>19</v>
      </c>
    </row>
    <row r="263" spans="1:14" x14ac:dyDescent="0.25">
      <c r="A263" s="14" t="s">
        <v>765</v>
      </c>
      <c r="B263" s="19" t="s">
        <v>266</v>
      </c>
      <c r="C263" s="14">
        <v>7</v>
      </c>
      <c r="D263" s="14" t="s">
        <v>18</v>
      </c>
      <c r="E263" s="20" t="str">
        <f t="shared" si="12"/>
        <v>Y</v>
      </c>
      <c r="F263" s="20" t="str">
        <f t="shared" si="13"/>
        <v>N</v>
      </c>
      <c r="G263" s="20" t="str">
        <f t="shared" si="14"/>
        <v>N</v>
      </c>
      <c r="H263" s="45">
        <v>11.138400000000001</v>
      </c>
      <c r="I263" s="45">
        <v>0.42340100000000003</v>
      </c>
      <c r="J263" s="45">
        <v>7.3376000000000001</v>
      </c>
      <c r="K263" s="45">
        <v>1.2515499999999999</v>
      </c>
      <c r="L263" s="45">
        <v>7.9689399999999999</v>
      </c>
      <c r="M263" s="45">
        <v>95.83</v>
      </c>
      <c r="N263" s="21" t="s">
        <v>19</v>
      </c>
    </row>
    <row r="264" spans="1:14" x14ac:dyDescent="0.25">
      <c r="A264" s="14" t="s">
        <v>767</v>
      </c>
      <c r="B264" s="19" t="s">
        <v>244</v>
      </c>
      <c r="C264" s="14">
        <v>8</v>
      </c>
      <c r="D264" s="14" t="s">
        <v>18</v>
      </c>
      <c r="E264" s="20" t="str">
        <f t="shared" si="12"/>
        <v>N</v>
      </c>
      <c r="F264" s="20" t="str">
        <f t="shared" si="13"/>
        <v>Y</v>
      </c>
      <c r="G264" s="20" t="str">
        <f t="shared" si="14"/>
        <v>N</v>
      </c>
      <c r="H264" s="45">
        <v>6.5091099999999997</v>
      </c>
      <c r="I264" s="45">
        <v>0.265598</v>
      </c>
      <c r="J264" s="45">
        <v>4.8379200000000004</v>
      </c>
      <c r="K264" s="45">
        <v>0.79661199999999999</v>
      </c>
      <c r="L264" s="45">
        <v>2.0022600000000002</v>
      </c>
      <c r="M264" s="45">
        <v>62.080100000000002</v>
      </c>
      <c r="N264" s="21" t="s">
        <v>19</v>
      </c>
    </row>
    <row r="265" spans="1:14" x14ac:dyDescent="0.25">
      <c r="A265" s="14" t="s">
        <v>768</v>
      </c>
      <c r="B265" s="19" t="s">
        <v>243</v>
      </c>
      <c r="C265" s="14">
        <v>8</v>
      </c>
      <c r="D265" s="14" t="s">
        <v>18</v>
      </c>
      <c r="E265" s="20" t="str">
        <f t="shared" si="12"/>
        <v>N</v>
      </c>
      <c r="F265" s="20" t="str">
        <f t="shared" si="13"/>
        <v>Y</v>
      </c>
      <c r="G265" s="20" t="str">
        <f t="shared" si="14"/>
        <v>N</v>
      </c>
      <c r="H265" s="45">
        <v>7.6776999999999997</v>
      </c>
      <c r="I265" s="45">
        <v>0.30891400000000002</v>
      </c>
      <c r="J265" s="45">
        <v>6.0313299999999996</v>
      </c>
      <c r="K265" s="45">
        <v>1.0273699999999999</v>
      </c>
      <c r="L265" s="45">
        <v>2.1592099999999999</v>
      </c>
      <c r="M265" s="45">
        <v>78.717100000000002</v>
      </c>
      <c r="N265" s="21" t="s">
        <v>19</v>
      </c>
    </row>
    <row r="266" spans="1:14" x14ac:dyDescent="0.25">
      <c r="A266" s="14" t="s">
        <v>762</v>
      </c>
      <c r="B266" s="19" t="s">
        <v>249</v>
      </c>
      <c r="C266" s="14">
        <v>7</v>
      </c>
      <c r="D266" s="14" t="s">
        <v>18</v>
      </c>
      <c r="E266" s="20" t="str">
        <f t="shared" si="12"/>
        <v>Y</v>
      </c>
      <c r="F266" s="20" t="str">
        <f t="shared" si="13"/>
        <v>N</v>
      </c>
      <c r="G266" s="20" t="str">
        <f t="shared" si="14"/>
        <v>N</v>
      </c>
      <c r="H266" s="45">
        <v>14.1617</v>
      </c>
      <c r="I266" s="45">
        <v>0.50944100000000003</v>
      </c>
      <c r="J266" s="45">
        <v>8.9488099999999999</v>
      </c>
      <c r="K266" s="45">
        <v>1.87117</v>
      </c>
      <c r="L266" s="45">
        <v>11.048</v>
      </c>
      <c r="M266" s="45">
        <v>129.40199999999999</v>
      </c>
      <c r="N266" s="21" t="s">
        <v>19</v>
      </c>
    </row>
    <row r="267" spans="1:14" x14ac:dyDescent="0.25">
      <c r="A267" s="14" t="s">
        <v>705</v>
      </c>
      <c r="B267" s="19" t="s">
        <v>8</v>
      </c>
      <c r="C267" s="14"/>
      <c r="D267" s="14"/>
      <c r="E267" s="20" t="str">
        <f t="shared" si="12"/>
        <v>N</v>
      </c>
      <c r="F267" s="20" t="str">
        <f t="shared" si="13"/>
        <v>N</v>
      </c>
      <c r="G267" s="20" t="str">
        <f t="shared" si="14"/>
        <v>N</v>
      </c>
      <c r="H267" s="45"/>
      <c r="I267" s="45"/>
      <c r="J267" s="45"/>
      <c r="K267" s="45"/>
      <c r="L267" s="45"/>
      <c r="M267" s="45"/>
      <c r="N267" s="21" t="s">
        <v>8</v>
      </c>
    </row>
    <row r="268" spans="1:14" x14ac:dyDescent="0.25">
      <c r="A268" s="14" t="s">
        <v>706</v>
      </c>
      <c r="B268" s="19" t="s">
        <v>8</v>
      </c>
      <c r="C268" s="14"/>
      <c r="D268" s="14"/>
      <c r="E268" s="20" t="str">
        <f t="shared" si="12"/>
        <v>N</v>
      </c>
      <c r="F268" s="20" t="str">
        <f t="shared" si="13"/>
        <v>N</v>
      </c>
      <c r="G268" s="20" t="str">
        <f t="shared" si="14"/>
        <v>N</v>
      </c>
      <c r="H268" s="45"/>
      <c r="I268" s="45"/>
      <c r="J268" s="45"/>
      <c r="K268" s="45"/>
      <c r="L268" s="45"/>
      <c r="M268" s="45"/>
      <c r="N268" s="21" t="s">
        <v>8</v>
      </c>
    </row>
    <row r="269" spans="1:14" x14ac:dyDescent="0.25">
      <c r="A269" s="14" t="s">
        <v>707</v>
      </c>
      <c r="B269" s="19" t="s">
        <v>8</v>
      </c>
      <c r="C269" s="14"/>
      <c r="D269" s="14"/>
      <c r="E269" s="20" t="str">
        <f t="shared" si="12"/>
        <v>N</v>
      </c>
      <c r="F269" s="20" t="str">
        <f t="shared" si="13"/>
        <v>N</v>
      </c>
      <c r="G269" s="20" t="str">
        <f t="shared" si="14"/>
        <v>N</v>
      </c>
      <c r="H269" s="45"/>
      <c r="I269" s="45"/>
      <c r="J269" s="45"/>
      <c r="K269" s="45"/>
      <c r="L269" s="45"/>
      <c r="M269" s="45"/>
      <c r="N269" s="21" t="s">
        <v>8</v>
      </c>
    </row>
    <row r="270" spans="1:14" x14ac:dyDescent="0.25">
      <c r="A270" s="14" t="s">
        <v>605</v>
      </c>
      <c r="B270" s="19" t="s">
        <v>2</v>
      </c>
      <c r="C270" s="14"/>
      <c r="D270" s="14"/>
      <c r="E270" s="20" t="str">
        <f t="shared" si="12"/>
        <v>N</v>
      </c>
      <c r="F270" s="20" t="str">
        <f t="shared" si="13"/>
        <v>N</v>
      </c>
      <c r="G270" s="20" t="str">
        <f t="shared" si="14"/>
        <v>N</v>
      </c>
      <c r="H270" s="45"/>
      <c r="I270" s="45"/>
      <c r="J270" s="45"/>
      <c r="K270" s="45"/>
      <c r="L270" s="45"/>
      <c r="M270" s="45"/>
      <c r="N270" s="21" t="s">
        <v>327</v>
      </c>
    </row>
    <row r="271" spans="1:14" x14ac:dyDescent="0.25">
      <c r="A271" s="14" t="s">
        <v>708</v>
      </c>
      <c r="B271" s="19" t="s">
        <v>8</v>
      </c>
      <c r="C271" s="14"/>
      <c r="D271" s="14"/>
      <c r="E271" s="20" t="str">
        <f t="shared" si="12"/>
        <v>N</v>
      </c>
      <c r="F271" s="20" t="str">
        <f t="shared" si="13"/>
        <v>N</v>
      </c>
      <c r="G271" s="20" t="str">
        <f t="shared" si="14"/>
        <v>N</v>
      </c>
      <c r="H271" s="45"/>
      <c r="I271" s="45"/>
      <c r="J271" s="45"/>
      <c r="K271" s="45"/>
      <c r="L271" s="45"/>
      <c r="M271" s="45"/>
      <c r="N271" s="21" t="s">
        <v>8</v>
      </c>
    </row>
    <row r="272" spans="1:14" x14ac:dyDescent="0.25">
      <c r="A272" s="14" t="s">
        <v>606</v>
      </c>
      <c r="B272" s="19" t="s">
        <v>2</v>
      </c>
      <c r="C272" s="14"/>
      <c r="D272" s="14"/>
      <c r="E272" s="20" t="str">
        <f t="shared" si="12"/>
        <v>N</v>
      </c>
      <c r="F272" s="20" t="str">
        <f t="shared" si="13"/>
        <v>N</v>
      </c>
      <c r="G272" s="20" t="str">
        <f t="shared" si="14"/>
        <v>N</v>
      </c>
      <c r="H272" s="45"/>
      <c r="I272" s="45"/>
      <c r="J272" s="45"/>
      <c r="K272" s="45"/>
      <c r="L272" s="45"/>
      <c r="M272" s="45"/>
      <c r="N272" s="21" t="s">
        <v>327</v>
      </c>
    </row>
    <row r="273" spans="1:14" x14ac:dyDescent="0.25">
      <c r="A273" s="14" t="s">
        <v>709</v>
      </c>
      <c r="B273" s="19" t="s">
        <v>8</v>
      </c>
      <c r="C273" s="14"/>
      <c r="D273" s="14"/>
      <c r="E273" s="20" t="str">
        <f t="shared" si="12"/>
        <v>N</v>
      </c>
      <c r="F273" s="20" t="str">
        <f t="shared" si="13"/>
        <v>N</v>
      </c>
      <c r="G273" s="20" t="str">
        <f t="shared" si="14"/>
        <v>N</v>
      </c>
      <c r="H273" s="45"/>
      <c r="I273" s="45"/>
      <c r="J273" s="45"/>
      <c r="K273" s="45"/>
      <c r="L273" s="45"/>
      <c r="M273" s="45"/>
      <c r="N273" s="21" t="s">
        <v>8</v>
      </c>
    </row>
    <row r="274" spans="1:14" x14ac:dyDescent="0.25">
      <c r="A274" s="14" t="s">
        <v>657</v>
      </c>
      <c r="B274" s="19" t="s">
        <v>1</v>
      </c>
      <c r="C274" s="14"/>
      <c r="D274" s="14"/>
      <c r="E274" s="20" t="str">
        <f t="shared" si="12"/>
        <v>N</v>
      </c>
      <c r="F274" s="20" t="str">
        <f t="shared" si="13"/>
        <v>N</v>
      </c>
      <c r="G274" s="20" t="str">
        <f t="shared" si="14"/>
        <v>N</v>
      </c>
      <c r="H274" s="45"/>
      <c r="I274" s="45"/>
      <c r="J274" s="45"/>
      <c r="K274" s="45"/>
      <c r="L274" s="45"/>
      <c r="M274" s="45"/>
      <c r="N274" s="21" t="s">
        <v>25</v>
      </c>
    </row>
    <row r="275" spans="1:14" x14ac:dyDescent="0.25">
      <c r="A275" s="14" t="s">
        <v>341</v>
      </c>
      <c r="B275" s="19" t="s">
        <v>854</v>
      </c>
      <c r="C275" s="14">
        <v>3</v>
      </c>
      <c r="D275" s="14" t="s">
        <v>18</v>
      </c>
      <c r="E275" s="20" t="str">
        <f t="shared" si="12"/>
        <v>N</v>
      </c>
      <c r="F275" s="20" t="str">
        <f t="shared" si="13"/>
        <v>Y</v>
      </c>
      <c r="G275" s="20" t="str">
        <f t="shared" si="14"/>
        <v>N</v>
      </c>
      <c r="H275" s="45">
        <v>7.2532399999999999</v>
      </c>
      <c r="I275" s="45">
        <v>0.30064099999999999</v>
      </c>
      <c r="J275" s="45">
        <v>5.3098400000000003</v>
      </c>
      <c r="K275" s="45">
        <v>1.0155000000000001</v>
      </c>
      <c r="L275" s="45">
        <v>1.6610499999999999</v>
      </c>
      <c r="M275" s="45">
        <v>73.431200000000004</v>
      </c>
      <c r="N275" s="21" t="s">
        <v>19</v>
      </c>
    </row>
    <row r="276" spans="1:14" x14ac:dyDescent="0.25">
      <c r="A276" s="14" t="s">
        <v>637</v>
      </c>
      <c r="B276" s="19" t="s">
        <v>4</v>
      </c>
      <c r="C276" s="14"/>
      <c r="D276" s="14"/>
      <c r="E276" s="20" t="str">
        <f t="shared" si="12"/>
        <v>N</v>
      </c>
      <c r="F276" s="20" t="str">
        <f t="shared" si="13"/>
        <v>N</v>
      </c>
      <c r="G276" s="20" t="str">
        <f t="shared" si="14"/>
        <v>N</v>
      </c>
      <c r="H276" s="45"/>
      <c r="I276" s="45"/>
      <c r="J276" s="45"/>
      <c r="K276" s="45"/>
      <c r="L276" s="45"/>
      <c r="M276" s="45"/>
      <c r="N276" s="21" t="s">
        <v>24</v>
      </c>
    </row>
    <row r="277" spans="1:14" x14ac:dyDescent="0.25">
      <c r="A277" s="14" t="s">
        <v>334</v>
      </c>
      <c r="B277" s="19" t="s">
        <v>264</v>
      </c>
      <c r="C277" s="14">
        <v>3</v>
      </c>
      <c r="D277" s="14" t="s">
        <v>18</v>
      </c>
      <c r="E277" s="20" t="str">
        <f t="shared" si="12"/>
        <v>N</v>
      </c>
      <c r="F277" s="20" t="str">
        <f t="shared" si="13"/>
        <v>Y</v>
      </c>
      <c r="G277" s="20" t="str">
        <f t="shared" si="14"/>
        <v>N</v>
      </c>
      <c r="H277" s="45">
        <v>7.6306200000000004</v>
      </c>
      <c r="I277" s="45">
        <v>0.30371700000000001</v>
      </c>
      <c r="J277" s="45">
        <v>4.8068</v>
      </c>
      <c r="K277" s="45">
        <v>1.05158</v>
      </c>
      <c r="L277" s="45">
        <v>2.4684599999999999</v>
      </c>
      <c r="M277" s="45">
        <v>71.096599999999995</v>
      </c>
      <c r="N277" s="21" t="s">
        <v>19</v>
      </c>
    </row>
    <row r="278" spans="1:14" x14ac:dyDescent="0.25">
      <c r="A278" s="14" t="s">
        <v>333</v>
      </c>
      <c r="B278" s="19" t="s">
        <v>263</v>
      </c>
      <c r="C278" s="14">
        <v>3</v>
      </c>
      <c r="D278" s="14" t="s">
        <v>18</v>
      </c>
      <c r="E278" s="20" t="str">
        <f t="shared" si="12"/>
        <v>N</v>
      </c>
      <c r="F278" s="20" t="str">
        <f t="shared" si="13"/>
        <v>Y</v>
      </c>
      <c r="G278" s="20" t="str">
        <f t="shared" si="14"/>
        <v>N</v>
      </c>
      <c r="H278" s="45">
        <v>7.1446300000000003</v>
      </c>
      <c r="I278" s="45">
        <v>0.28797299999999998</v>
      </c>
      <c r="J278" s="45">
        <v>4.6936499999999999</v>
      </c>
      <c r="K278" s="45">
        <v>0.99810200000000004</v>
      </c>
      <c r="L278" s="45">
        <v>1.647</v>
      </c>
      <c r="M278" s="45">
        <v>68.4452</v>
      </c>
      <c r="N278" s="21" t="s">
        <v>19</v>
      </c>
    </row>
    <row r="279" spans="1:14" x14ac:dyDescent="0.25">
      <c r="A279" s="14" t="s">
        <v>756</v>
      </c>
      <c r="B279" s="19" t="s">
        <v>272</v>
      </c>
      <c r="C279" s="14">
        <v>7</v>
      </c>
      <c r="D279" s="14" t="s">
        <v>18</v>
      </c>
      <c r="E279" s="20" t="str">
        <f t="shared" si="12"/>
        <v>Y</v>
      </c>
      <c r="F279" s="20" t="str">
        <f t="shared" si="13"/>
        <v>N</v>
      </c>
      <c r="G279" s="20" t="str">
        <f t="shared" si="14"/>
        <v>N</v>
      </c>
      <c r="H279" s="45">
        <v>7.8929799999999997</v>
      </c>
      <c r="I279" s="45">
        <v>0.32081300000000001</v>
      </c>
      <c r="J279" s="45">
        <v>5.1431500000000003</v>
      </c>
      <c r="K279" s="45">
        <v>1.12371</v>
      </c>
      <c r="L279" s="45">
        <v>5.2641299999999998</v>
      </c>
      <c r="M279" s="45">
        <v>76.022400000000005</v>
      </c>
      <c r="N279" s="21" t="s">
        <v>19</v>
      </c>
    </row>
    <row r="280" spans="1:14" x14ac:dyDescent="0.25">
      <c r="A280" s="14" t="s">
        <v>332</v>
      </c>
      <c r="B280" s="19" t="s">
        <v>259</v>
      </c>
      <c r="C280" s="14">
        <v>3</v>
      </c>
      <c r="D280" s="14" t="s">
        <v>18</v>
      </c>
      <c r="E280" s="20" t="str">
        <f t="shared" si="12"/>
        <v>N</v>
      </c>
      <c r="F280" s="20" t="str">
        <f t="shared" si="13"/>
        <v>Y</v>
      </c>
      <c r="G280" s="20" t="str">
        <f t="shared" si="14"/>
        <v>N</v>
      </c>
      <c r="H280" s="45">
        <v>7.9092599999999997</v>
      </c>
      <c r="I280" s="45">
        <v>0.31281300000000001</v>
      </c>
      <c r="J280" s="45">
        <v>4.7909600000000001</v>
      </c>
      <c r="K280" s="45">
        <v>1.1063700000000001</v>
      </c>
      <c r="L280" s="45">
        <v>5.0532700000000004</v>
      </c>
      <c r="M280" s="45">
        <v>72.804900000000004</v>
      </c>
      <c r="N280" s="21" t="s">
        <v>19</v>
      </c>
    </row>
    <row r="281" spans="1:14" x14ac:dyDescent="0.25">
      <c r="A281" s="14" t="s">
        <v>331</v>
      </c>
      <c r="B281" s="19" t="s">
        <v>271</v>
      </c>
      <c r="C281" s="14">
        <v>3</v>
      </c>
      <c r="D281" s="14" t="s">
        <v>18</v>
      </c>
      <c r="E281" s="20" t="str">
        <f t="shared" si="12"/>
        <v>N</v>
      </c>
      <c r="F281" s="20" t="str">
        <f t="shared" si="13"/>
        <v>Y</v>
      </c>
      <c r="G281" s="20" t="str">
        <f t="shared" si="14"/>
        <v>N</v>
      </c>
      <c r="H281" s="45">
        <v>8.08005</v>
      </c>
      <c r="I281" s="45">
        <v>0.31696200000000002</v>
      </c>
      <c r="J281" s="45">
        <v>4.77583</v>
      </c>
      <c r="K281" s="45">
        <v>1.1709799999999999</v>
      </c>
      <c r="L281" s="45">
        <v>6.4913800000000004</v>
      </c>
      <c r="M281" s="45">
        <v>74.782300000000006</v>
      </c>
      <c r="N281" s="21" t="s">
        <v>19</v>
      </c>
    </row>
    <row r="282" spans="1:14" x14ac:dyDescent="0.25">
      <c r="A282" s="14" t="s">
        <v>710</v>
      </c>
      <c r="B282" s="19" t="s">
        <v>8</v>
      </c>
      <c r="C282" s="14"/>
      <c r="D282" s="14"/>
      <c r="E282" s="20" t="str">
        <f t="shared" si="12"/>
        <v>N</v>
      </c>
      <c r="F282" s="20" t="str">
        <f t="shared" si="13"/>
        <v>N</v>
      </c>
      <c r="G282" s="20" t="str">
        <f t="shared" si="14"/>
        <v>N</v>
      </c>
      <c r="H282" s="45"/>
      <c r="I282" s="45"/>
      <c r="J282" s="45"/>
      <c r="K282" s="45"/>
      <c r="L282" s="45"/>
      <c r="M282" s="45"/>
      <c r="N282" s="21" t="s">
        <v>8</v>
      </c>
    </row>
    <row r="283" spans="1:14" x14ac:dyDescent="0.25">
      <c r="A283" s="14" t="s">
        <v>757</v>
      </c>
      <c r="B283" s="19" t="s">
        <v>270</v>
      </c>
      <c r="C283" s="14">
        <v>7</v>
      </c>
      <c r="D283" s="14" t="s">
        <v>18</v>
      </c>
      <c r="E283" s="20" t="str">
        <f t="shared" si="12"/>
        <v>Y</v>
      </c>
      <c r="F283" s="20" t="str">
        <f t="shared" si="13"/>
        <v>N</v>
      </c>
      <c r="G283" s="20" t="str">
        <f t="shared" si="14"/>
        <v>N</v>
      </c>
      <c r="H283" s="45">
        <v>7.6692499999999999</v>
      </c>
      <c r="I283" s="45">
        <v>0.31742599999999999</v>
      </c>
      <c r="J283" s="45">
        <v>5.09903</v>
      </c>
      <c r="K283" s="45">
        <v>1.0936399999999999</v>
      </c>
      <c r="L283" s="45">
        <v>6.0623500000000003</v>
      </c>
      <c r="M283" s="45">
        <v>74.676000000000002</v>
      </c>
      <c r="N283" s="21" t="s">
        <v>19</v>
      </c>
    </row>
    <row r="284" spans="1:14" x14ac:dyDescent="0.25">
      <c r="A284" s="14" t="s">
        <v>754</v>
      </c>
      <c r="B284" s="19" t="s">
        <v>254</v>
      </c>
      <c r="C284" s="14">
        <v>7</v>
      </c>
      <c r="D284" s="14" t="s">
        <v>18</v>
      </c>
      <c r="E284" s="20" t="str">
        <f t="shared" si="12"/>
        <v>Y</v>
      </c>
      <c r="F284" s="20" t="str">
        <f t="shared" si="13"/>
        <v>N</v>
      </c>
      <c r="G284" s="20" t="str">
        <f t="shared" si="14"/>
        <v>N</v>
      </c>
      <c r="H284" s="45">
        <v>11.354100000000001</v>
      </c>
      <c r="I284" s="45">
        <v>0.41404200000000002</v>
      </c>
      <c r="J284" s="45">
        <v>8.4215300000000006</v>
      </c>
      <c r="K284" s="45">
        <v>1.35598</v>
      </c>
      <c r="L284" s="45">
        <v>5.8765499999999999</v>
      </c>
      <c r="M284" s="45">
        <v>106.86199999999999</v>
      </c>
      <c r="N284" s="21" t="s">
        <v>19</v>
      </c>
    </row>
    <row r="285" spans="1:14" x14ac:dyDescent="0.25">
      <c r="A285" s="14" t="s">
        <v>755</v>
      </c>
      <c r="B285" s="19" t="s">
        <v>255</v>
      </c>
      <c r="C285" s="14">
        <v>7</v>
      </c>
      <c r="D285" s="14" t="s">
        <v>18</v>
      </c>
      <c r="E285" s="20" t="str">
        <f t="shared" si="12"/>
        <v>Y</v>
      </c>
      <c r="F285" s="20" t="str">
        <f t="shared" si="13"/>
        <v>N</v>
      </c>
      <c r="G285" s="20" t="str">
        <f t="shared" si="14"/>
        <v>N</v>
      </c>
      <c r="H285" s="45">
        <v>11.6434</v>
      </c>
      <c r="I285" s="45">
        <v>0.43435299999999999</v>
      </c>
      <c r="J285" s="45">
        <v>8.2522699999999993</v>
      </c>
      <c r="K285" s="45">
        <v>1.4892700000000001</v>
      </c>
      <c r="L285" s="45">
        <v>7.9176900000000003</v>
      </c>
      <c r="M285" s="45">
        <v>110.86</v>
      </c>
      <c r="N285" s="21" t="s">
        <v>19</v>
      </c>
    </row>
    <row r="286" spans="1:14" x14ac:dyDescent="0.25">
      <c r="A286" s="14" t="s">
        <v>650</v>
      </c>
      <c r="B286" s="19" t="s">
        <v>90</v>
      </c>
      <c r="C286" s="14"/>
      <c r="D286" s="14"/>
      <c r="E286" s="20" t="str">
        <f t="shared" si="12"/>
        <v>N</v>
      </c>
      <c r="F286" s="20" t="str">
        <f t="shared" si="13"/>
        <v>N</v>
      </c>
      <c r="G286" s="20" t="str">
        <f t="shared" si="14"/>
        <v>N</v>
      </c>
      <c r="H286" s="45"/>
      <c r="I286" s="45"/>
      <c r="J286" s="45"/>
      <c r="K286" s="45"/>
      <c r="L286" s="45"/>
      <c r="M286" s="45"/>
      <c r="N286" s="21" t="s">
        <v>20</v>
      </c>
    </row>
    <row r="287" spans="1:14" x14ac:dyDescent="0.25">
      <c r="A287" s="14" t="s">
        <v>761</v>
      </c>
      <c r="B287" s="19" t="s">
        <v>265</v>
      </c>
      <c r="C287" s="14">
        <v>7</v>
      </c>
      <c r="D287" s="14" t="s">
        <v>18</v>
      </c>
      <c r="E287" s="20" t="str">
        <f t="shared" si="12"/>
        <v>Y</v>
      </c>
      <c r="F287" s="20" t="str">
        <f t="shared" si="13"/>
        <v>N</v>
      </c>
      <c r="G287" s="20" t="str">
        <f t="shared" si="14"/>
        <v>N</v>
      </c>
      <c r="H287" s="45">
        <v>8.4172100000000007</v>
      </c>
      <c r="I287" s="45">
        <v>0.33502999999999999</v>
      </c>
      <c r="J287" s="45">
        <v>5.9139900000000001</v>
      </c>
      <c r="K287" s="45">
        <v>1.14185</v>
      </c>
      <c r="L287" s="45">
        <v>3.4987699999999999</v>
      </c>
      <c r="M287" s="45">
        <v>82.175899999999999</v>
      </c>
      <c r="N287" s="21" t="s">
        <v>19</v>
      </c>
    </row>
    <row r="288" spans="1:14" x14ac:dyDescent="0.25">
      <c r="A288" s="14" t="s">
        <v>763</v>
      </c>
      <c r="B288" s="19" t="s">
        <v>250</v>
      </c>
      <c r="C288" s="14">
        <v>7</v>
      </c>
      <c r="D288" s="14" t="s">
        <v>18</v>
      </c>
      <c r="E288" s="20" t="str">
        <f t="shared" si="12"/>
        <v>Y</v>
      </c>
      <c r="F288" s="20" t="str">
        <f t="shared" si="13"/>
        <v>N</v>
      </c>
      <c r="G288" s="20" t="str">
        <f t="shared" si="14"/>
        <v>N</v>
      </c>
      <c r="H288" s="45">
        <v>13.517799999999999</v>
      </c>
      <c r="I288" s="45">
        <v>0.498917</v>
      </c>
      <c r="J288" s="45">
        <v>8.5362600000000004</v>
      </c>
      <c r="K288" s="45">
        <v>1.8176000000000001</v>
      </c>
      <c r="L288" s="45">
        <v>8.8214600000000001</v>
      </c>
      <c r="M288" s="45">
        <v>124.56100000000001</v>
      </c>
      <c r="N288" s="21" t="s">
        <v>19</v>
      </c>
    </row>
    <row r="289" spans="1:14" x14ac:dyDescent="0.25">
      <c r="A289" s="14" t="s">
        <v>607</v>
      </c>
      <c r="B289" s="19" t="s">
        <v>2</v>
      </c>
      <c r="C289" s="14"/>
      <c r="D289" s="14"/>
      <c r="E289" s="20" t="str">
        <f t="shared" si="12"/>
        <v>N</v>
      </c>
      <c r="F289" s="20" t="str">
        <f t="shared" si="13"/>
        <v>N</v>
      </c>
      <c r="G289" s="20" t="str">
        <f t="shared" si="14"/>
        <v>N</v>
      </c>
      <c r="H289" s="45"/>
      <c r="I289" s="45"/>
      <c r="J289" s="45"/>
      <c r="K289" s="45"/>
      <c r="L289" s="45"/>
      <c r="M289" s="45"/>
      <c r="N289" s="21" t="s">
        <v>327</v>
      </c>
    </row>
    <row r="290" spans="1:14" x14ac:dyDescent="0.25">
      <c r="A290" s="14" t="s">
        <v>822</v>
      </c>
      <c r="B290" s="19" t="s">
        <v>279</v>
      </c>
      <c r="C290" s="14">
        <v>7</v>
      </c>
      <c r="D290" s="14" t="s">
        <v>18</v>
      </c>
      <c r="E290" s="20" t="str">
        <f t="shared" si="12"/>
        <v>Y</v>
      </c>
      <c r="F290" s="20" t="str">
        <f t="shared" si="13"/>
        <v>N</v>
      </c>
      <c r="G290" s="20" t="str">
        <f t="shared" si="14"/>
        <v>N</v>
      </c>
      <c r="H290" s="45">
        <v>9.3154900000000005</v>
      </c>
      <c r="I290" s="45">
        <v>0.361626</v>
      </c>
      <c r="J290" s="45">
        <v>6.2092700000000001</v>
      </c>
      <c r="K290" s="45">
        <v>1.1887099999999999</v>
      </c>
      <c r="L290" s="45">
        <v>8.5255500000000008</v>
      </c>
      <c r="M290" s="45">
        <v>85.912899999999993</v>
      </c>
      <c r="N290" s="21" t="s">
        <v>19</v>
      </c>
    </row>
    <row r="291" spans="1:14" x14ac:dyDescent="0.25">
      <c r="A291" s="14" t="s">
        <v>608</v>
      </c>
      <c r="B291" s="19" t="s">
        <v>2</v>
      </c>
      <c r="C291" s="14"/>
      <c r="D291" s="14"/>
      <c r="E291" s="20" t="str">
        <f t="shared" si="12"/>
        <v>N</v>
      </c>
      <c r="F291" s="20" t="str">
        <f t="shared" si="13"/>
        <v>N</v>
      </c>
      <c r="G291" s="20" t="str">
        <f t="shared" si="14"/>
        <v>N</v>
      </c>
      <c r="H291" s="45"/>
      <c r="I291" s="45"/>
      <c r="J291" s="45"/>
      <c r="K291" s="45"/>
      <c r="L291" s="45"/>
      <c r="M291" s="45"/>
      <c r="N291" s="21" t="s">
        <v>327</v>
      </c>
    </row>
    <row r="292" spans="1:14" x14ac:dyDescent="0.25">
      <c r="A292" s="14" t="s">
        <v>711</v>
      </c>
      <c r="B292" s="19" t="s">
        <v>8</v>
      </c>
      <c r="C292" s="14"/>
      <c r="D292" s="14"/>
      <c r="E292" s="20" t="str">
        <f t="shared" si="12"/>
        <v>N</v>
      </c>
      <c r="F292" s="20" t="str">
        <f t="shared" si="13"/>
        <v>N</v>
      </c>
      <c r="G292" s="20" t="str">
        <f t="shared" si="14"/>
        <v>N</v>
      </c>
      <c r="H292" s="45"/>
      <c r="I292" s="45"/>
      <c r="J292" s="45"/>
      <c r="K292" s="45"/>
      <c r="L292" s="45"/>
      <c r="M292" s="45"/>
      <c r="N292" s="21" t="s">
        <v>8</v>
      </c>
    </row>
    <row r="293" spans="1:14" x14ac:dyDescent="0.25">
      <c r="A293" s="14" t="s">
        <v>609</v>
      </c>
      <c r="B293" s="19" t="s">
        <v>2</v>
      </c>
      <c r="C293" s="14"/>
      <c r="D293" s="14"/>
      <c r="E293" s="20" t="str">
        <f t="shared" si="12"/>
        <v>N</v>
      </c>
      <c r="F293" s="20" t="str">
        <f t="shared" si="13"/>
        <v>N</v>
      </c>
      <c r="G293" s="20" t="str">
        <f t="shared" si="14"/>
        <v>N</v>
      </c>
      <c r="H293" s="45"/>
      <c r="I293" s="45"/>
      <c r="J293" s="45"/>
      <c r="K293" s="45"/>
      <c r="L293" s="45"/>
      <c r="M293" s="45"/>
      <c r="N293" s="21" t="s">
        <v>327</v>
      </c>
    </row>
    <row r="294" spans="1:14" x14ac:dyDescent="0.25">
      <c r="A294" s="14" t="s">
        <v>712</v>
      </c>
      <c r="B294" s="19" t="s">
        <v>8</v>
      </c>
      <c r="C294" s="14"/>
      <c r="D294" s="14"/>
      <c r="E294" s="20" t="str">
        <f t="shared" si="12"/>
        <v>N</v>
      </c>
      <c r="F294" s="20" t="str">
        <f t="shared" si="13"/>
        <v>N</v>
      </c>
      <c r="G294" s="20" t="str">
        <f t="shared" si="14"/>
        <v>N</v>
      </c>
      <c r="H294" s="45"/>
      <c r="I294" s="45"/>
      <c r="J294" s="45"/>
      <c r="K294" s="45"/>
      <c r="L294" s="45"/>
      <c r="M294" s="45"/>
      <c r="N294" s="21" t="s">
        <v>8</v>
      </c>
    </row>
    <row r="295" spans="1:14" x14ac:dyDescent="0.25">
      <c r="A295" s="14" t="s">
        <v>610</v>
      </c>
      <c r="B295" s="19" t="s">
        <v>2</v>
      </c>
      <c r="C295" s="14"/>
      <c r="D295" s="14"/>
      <c r="E295" s="20" t="str">
        <f t="shared" si="12"/>
        <v>N</v>
      </c>
      <c r="F295" s="20" t="str">
        <f t="shared" si="13"/>
        <v>N</v>
      </c>
      <c r="G295" s="20" t="str">
        <f t="shared" si="14"/>
        <v>N</v>
      </c>
      <c r="H295" s="45"/>
      <c r="I295" s="45"/>
      <c r="J295" s="45"/>
      <c r="K295" s="45"/>
      <c r="L295" s="45"/>
      <c r="M295" s="45"/>
      <c r="N295" s="21" t="s">
        <v>327</v>
      </c>
    </row>
    <row r="296" spans="1:14" x14ac:dyDescent="0.25">
      <c r="A296" s="14" t="s">
        <v>517</v>
      </c>
      <c r="B296" s="24" t="s">
        <v>26</v>
      </c>
      <c r="C296" s="14"/>
      <c r="D296" s="14"/>
      <c r="E296" s="20" t="str">
        <f t="shared" si="12"/>
        <v>N</v>
      </c>
      <c r="F296" s="20" t="str">
        <f t="shared" si="13"/>
        <v>N</v>
      </c>
      <c r="G296" s="20" t="str">
        <f t="shared" si="14"/>
        <v>N</v>
      </c>
      <c r="H296" s="45"/>
      <c r="I296" s="45"/>
      <c r="J296" s="45"/>
      <c r="K296" s="45"/>
      <c r="L296" s="45"/>
      <c r="M296" s="45"/>
      <c r="N296" s="21" t="s">
        <v>25</v>
      </c>
    </row>
    <row r="297" spans="1:14" x14ac:dyDescent="0.25">
      <c r="A297" s="14" t="s">
        <v>391</v>
      </c>
      <c r="B297" s="19" t="s">
        <v>289</v>
      </c>
      <c r="C297" s="14">
        <v>3</v>
      </c>
      <c r="D297" s="14" t="s">
        <v>18</v>
      </c>
      <c r="E297" s="20" t="str">
        <f t="shared" si="12"/>
        <v>N</v>
      </c>
      <c r="F297" s="20" t="str">
        <f t="shared" si="13"/>
        <v>Y</v>
      </c>
      <c r="G297" s="20" t="str">
        <f t="shared" si="14"/>
        <v>N</v>
      </c>
      <c r="H297" s="45">
        <v>9.75014</v>
      </c>
      <c r="I297" s="45">
        <v>0.36060700000000001</v>
      </c>
      <c r="J297" s="45">
        <v>6.4089999999999998</v>
      </c>
      <c r="K297" s="45">
        <v>1.2809600000000001</v>
      </c>
      <c r="L297" s="45">
        <v>5.1602100000000002</v>
      </c>
      <c r="M297" s="45">
        <v>90.607100000000003</v>
      </c>
      <c r="N297" s="21" t="s">
        <v>19</v>
      </c>
    </row>
    <row r="298" spans="1:14" x14ac:dyDescent="0.25">
      <c r="A298" s="14" t="s">
        <v>392</v>
      </c>
      <c r="B298" s="19" t="s">
        <v>290</v>
      </c>
      <c r="C298" s="14">
        <v>3</v>
      </c>
      <c r="D298" s="14" t="s">
        <v>18</v>
      </c>
      <c r="E298" s="20" t="str">
        <f t="shared" si="12"/>
        <v>N</v>
      </c>
      <c r="F298" s="20" t="str">
        <f t="shared" si="13"/>
        <v>Y</v>
      </c>
      <c r="G298" s="20" t="str">
        <f t="shared" si="14"/>
        <v>N</v>
      </c>
      <c r="H298" s="45">
        <v>8.7138600000000004</v>
      </c>
      <c r="I298" s="45">
        <v>0.327436</v>
      </c>
      <c r="J298" s="45">
        <v>5.59917</v>
      </c>
      <c r="K298" s="45">
        <v>1.1311500000000001</v>
      </c>
      <c r="L298" s="45">
        <v>5.2298200000000001</v>
      </c>
      <c r="M298" s="45">
        <v>79.583399999999997</v>
      </c>
      <c r="N298" s="21" t="s">
        <v>19</v>
      </c>
    </row>
    <row r="299" spans="1:14" x14ac:dyDescent="0.25">
      <c r="A299" s="14" t="s">
        <v>393</v>
      </c>
      <c r="B299" s="19" t="s">
        <v>260</v>
      </c>
      <c r="C299" s="14">
        <v>3</v>
      </c>
      <c r="D299" s="14" t="s">
        <v>18</v>
      </c>
      <c r="E299" s="20" t="str">
        <f t="shared" si="12"/>
        <v>N</v>
      </c>
      <c r="F299" s="20" t="str">
        <f t="shared" si="13"/>
        <v>Y</v>
      </c>
      <c r="G299" s="20" t="str">
        <f t="shared" si="14"/>
        <v>N</v>
      </c>
      <c r="H299" s="45">
        <v>9.38565</v>
      </c>
      <c r="I299" s="45">
        <v>0.35125000000000001</v>
      </c>
      <c r="J299" s="45">
        <v>6.4633599999999998</v>
      </c>
      <c r="K299" s="45">
        <v>1.23678</v>
      </c>
      <c r="L299" s="45">
        <v>5.6641899999999996</v>
      </c>
      <c r="M299" s="45">
        <v>89.407700000000006</v>
      </c>
      <c r="N299" s="21" t="s">
        <v>19</v>
      </c>
    </row>
    <row r="300" spans="1:14" x14ac:dyDescent="0.25">
      <c r="A300" s="14" t="s">
        <v>394</v>
      </c>
      <c r="B300" s="19" t="s">
        <v>262</v>
      </c>
      <c r="C300" s="14">
        <v>3</v>
      </c>
      <c r="D300" s="14" t="s">
        <v>18</v>
      </c>
      <c r="E300" s="20" t="str">
        <f t="shared" si="12"/>
        <v>N</v>
      </c>
      <c r="F300" s="20" t="str">
        <f t="shared" si="13"/>
        <v>Y</v>
      </c>
      <c r="G300" s="20" t="str">
        <f t="shared" si="14"/>
        <v>N</v>
      </c>
      <c r="H300" s="45">
        <v>8.3252500000000005</v>
      </c>
      <c r="I300" s="45">
        <v>0.32119399999999998</v>
      </c>
      <c r="J300" s="45">
        <v>5.7589499999999996</v>
      </c>
      <c r="K300" s="45">
        <v>1.1258600000000001</v>
      </c>
      <c r="L300" s="45">
        <v>3.6568900000000002</v>
      </c>
      <c r="M300" s="45">
        <v>80.521699999999996</v>
      </c>
      <c r="N300" s="21" t="s">
        <v>19</v>
      </c>
    </row>
    <row r="301" spans="1:14" x14ac:dyDescent="0.25">
      <c r="A301" s="14" t="s">
        <v>826</v>
      </c>
      <c r="B301" s="19" t="s">
        <v>281</v>
      </c>
      <c r="C301" s="14">
        <v>7</v>
      </c>
      <c r="D301" s="14" t="s">
        <v>18</v>
      </c>
      <c r="E301" s="20" t="str">
        <f t="shared" si="12"/>
        <v>Y</v>
      </c>
      <c r="F301" s="20" t="str">
        <f t="shared" si="13"/>
        <v>N</v>
      </c>
      <c r="G301" s="20" t="str">
        <f t="shared" si="14"/>
        <v>N</v>
      </c>
      <c r="H301" s="45">
        <v>8.77041</v>
      </c>
      <c r="I301" s="45">
        <v>0.336673</v>
      </c>
      <c r="J301" s="45">
        <v>5.3094000000000001</v>
      </c>
      <c r="K301" s="45">
        <v>1.16059</v>
      </c>
      <c r="L301" s="45">
        <v>6.7715899999999998</v>
      </c>
      <c r="M301" s="45">
        <v>78.498800000000003</v>
      </c>
      <c r="N301" s="21" t="s">
        <v>19</v>
      </c>
    </row>
    <row r="302" spans="1:14" x14ac:dyDescent="0.25">
      <c r="A302" s="14" t="s">
        <v>638</v>
      </c>
      <c r="B302" s="19" t="s">
        <v>4</v>
      </c>
      <c r="C302" s="14"/>
      <c r="D302" s="14"/>
      <c r="E302" s="20" t="str">
        <f t="shared" si="12"/>
        <v>N</v>
      </c>
      <c r="F302" s="20" t="str">
        <f t="shared" si="13"/>
        <v>N</v>
      </c>
      <c r="G302" s="20" t="str">
        <f t="shared" si="14"/>
        <v>N</v>
      </c>
      <c r="H302" s="45"/>
      <c r="I302" s="45"/>
      <c r="J302" s="45"/>
      <c r="K302" s="45"/>
      <c r="L302" s="45"/>
      <c r="M302" s="45"/>
      <c r="N302" s="21" t="s">
        <v>24</v>
      </c>
    </row>
    <row r="303" spans="1:14" x14ac:dyDescent="0.25">
      <c r="A303" s="14" t="s">
        <v>395</v>
      </c>
      <c r="B303" s="19" t="s">
        <v>275</v>
      </c>
      <c r="C303" s="14">
        <v>3</v>
      </c>
      <c r="D303" s="14" t="s">
        <v>18</v>
      </c>
      <c r="E303" s="20" t="str">
        <f t="shared" si="12"/>
        <v>N</v>
      </c>
      <c r="F303" s="20" t="str">
        <f t="shared" si="13"/>
        <v>Y</v>
      </c>
      <c r="G303" s="20" t="str">
        <f t="shared" si="14"/>
        <v>N</v>
      </c>
      <c r="H303" s="45">
        <v>8.8845899999999993</v>
      </c>
      <c r="I303" s="45">
        <v>0.34051500000000001</v>
      </c>
      <c r="J303" s="45">
        <v>6.2197399999999998</v>
      </c>
      <c r="K303" s="45">
        <v>1.2033</v>
      </c>
      <c r="L303" s="45">
        <v>3.8049400000000002</v>
      </c>
      <c r="M303" s="45">
        <v>86.511300000000006</v>
      </c>
      <c r="N303" s="21" t="s">
        <v>19</v>
      </c>
    </row>
    <row r="304" spans="1:14" x14ac:dyDescent="0.25">
      <c r="A304" s="14" t="s">
        <v>396</v>
      </c>
      <c r="B304" s="19" t="s">
        <v>276</v>
      </c>
      <c r="C304" s="14">
        <v>3</v>
      </c>
      <c r="D304" s="14" t="s">
        <v>18</v>
      </c>
      <c r="E304" s="20" t="str">
        <f t="shared" si="12"/>
        <v>N</v>
      </c>
      <c r="F304" s="20" t="str">
        <f t="shared" si="13"/>
        <v>Y</v>
      </c>
      <c r="G304" s="20" t="str">
        <f t="shared" si="14"/>
        <v>N</v>
      </c>
      <c r="H304" s="45">
        <v>9.0997800000000009</v>
      </c>
      <c r="I304" s="45">
        <v>0.34935300000000002</v>
      </c>
      <c r="J304" s="45">
        <v>5.9139299999999997</v>
      </c>
      <c r="K304" s="45">
        <v>1.2341299999999999</v>
      </c>
      <c r="L304" s="45">
        <v>6.1004800000000001</v>
      </c>
      <c r="M304" s="45">
        <v>85.431600000000003</v>
      </c>
      <c r="N304" s="21" t="s">
        <v>19</v>
      </c>
    </row>
    <row r="305" spans="1:14" x14ac:dyDescent="0.25">
      <c r="A305" s="14" t="s">
        <v>825</v>
      </c>
      <c r="B305" s="19" t="s">
        <v>297</v>
      </c>
      <c r="C305" s="14">
        <v>7</v>
      </c>
      <c r="D305" s="14" t="s">
        <v>18</v>
      </c>
      <c r="E305" s="20" t="str">
        <f t="shared" si="12"/>
        <v>Y</v>
      </c>
      <c r="F305" s="20" t="str">
        <f t="shared" si="13"/>
        <v>N</v>
      </c>
      <c r="G305" s="20" t="str">
        <f t="shared" si="14"/>
        <v>N</v>
      </c>
      <c r="H305" s="45">
        <v>9.84117</v>
      </c>
      <c r="I305" s="45">
        <v>0.36557000000000001</v>
      </c>
      <c r="J305" s="45">
        <v>6.01004</v>
      </c>
      <c r="K305" s="45">
        <v>1.3492999999999999</v>
      </c>
      <c r="L305" s="45">
        <v>6.7515000000000001</v>
      </c>
      <c r="M305" s="45">
        <v>90.051900000000003</v>
      </c>
      <c r="N305" s="21" t="s">
        <v>19</v>
      </c>
    </row>
    <row r="306" spans="1:14" x14ac:dyDescent="0.25">
      <c r="A306" s="14" t="s">
        <v>713</v>
      </c>
      <c r="B306" s="19" t="s">
        <v>8</v>
      </c>
      <c r="C306" s="14"/>
      <c r="D306" s="14"/>
      <c r="E306" s="20" t="str">
        <f t="shared" si="12"/>
        <v>N</v>
      </c>
      <c r="F306" s="20" t="str">
        <f t="shared" si="13"/>
        <v>N</v>
      </c>
      <c r="G306" s="20" t="str">
        <f t="shared" si="14"/>
        <v>N</v>
      </c>
      <c r="H306" s="45"/>
      <c r="I306" s="45"/>
      <c r="J306" s="45"/>
      <c r="K306" s="45"/>
      <c r="L306" s="45"/>
      <c r="M306" s="45"/>
      <c r="N306" s="21" t="s">
        <v>8</v>
      </c>
    </row>
    <row r="307" spans="1:14" x14ac:dyDescent="0.25">
      <c r="A307" s="14" t="s">
        <v>829</v>
      </c>
      <c r="B307" s="19" t="s">
        <v>291</v>
      </c>
      <c r="C307" s="14">
        <v>7</v>
      </c>
      <c r="D307" s="14" t="s">
        <v>18</v>
      </c>
      <c r="E307" s="20" t="str">
        <f t="shared" si="12"/>
        <v>Y</v>
      </c>
      <c r="F307" s="20" t="str">
        <f t="shared" si="13"/>
        <v>N</v>
      </c>
      <c r="G307" s="20" t="str">
        <f t="shared" si="14"/>
        <v>N</v>
      </c>
      <c r="H307" s="45">
        <v>10.2745</v>
      </c>
      <c r="I307" s="45">
        <v>0.38023099999999999</v>
      </c>
      <c r="J307" s="45">
        <v>6.7604300000000004</v>
      </c>
      <c r="K307" s="45">
        <v>1.29955</v>
      </c>
      <c r="L307" s="45">
        <v>6.2405099999999996</v>
      </c>
      <c r="M307" s="45">
        <v>93.731099999999998</v>
      </c>
      <c r="N307" s="21" t="s">
        <v>19</v>
      </c>
    </row>
    <row r="308" spans="1:14" x14ac:dyDescent="0.25">
      <c r="A308" s="14" t="s">
        <v>830</v>
      </c>
      <c r="B308" s="19" t="s">
        <v>277</v>
      </c>
      <c r="C308" s="14">
        <v>7</v>
      </c>
      <c r="D308" s="14" t="s">
        <v>18</v>
      </c>
      <c r="E308" s="20" t="str">
        <f t="shared" si="12"/>
        <v>Y</v>
      </c>
      <c r="F308" s="20" t="str">
        <f t="shared" si="13"/>
        <v>N</v>
      </c>
      <c r="G308" s="20" t="str">
        <f t="shared" si="14"/>
        <v>N</v>
      </c>
      <c r="H308" s="45">
        <v>10.525499999999999</v>
      </c>
      <c r="I308" s="45">
        <v>0.389492</v>
      </c>
      <c r="J308" s="45">
        <v>6.3229600000000001</v>
      </c>
      <c r="K308" s="45">
        <v>1.4501200000000001</v>
      </c>
      <c r="L308" s="45">
        <v>5.9665299999999997</v>
      </c>
      <c r="M308" s="45">
        <v>95.755200000000002</v>
      </c>
      <c r="N308" s="21" t="s">
        <v>19</v>
      </c>
    </row>
    <row r="309" spans="1:14" x14ac:dyDescent="0.25">
      <c r="A309" s="14" t="s">
        <v>760</v>
      </c>
      <c r="B309" s="19" t="s">
        <v>261</v>
      </c>
      <c r="C309" s="14">
        <v>7</v>
      </c>
      <c r="D309" s="14" t="s">
        <v>18</v>
      </c>
      <c r="E309" s="20" t="str">
        <f t="shared" si="12"/>
        <v>Y</v>
      </c>
      <c r="F309" s="20" t="str">
        <f t="shared" si="13"/>
        <v>N</v>
      </c>
      <c r="G309" s="20" t="str">
        <f t="shared" si="14"/>
        <v>N</v>
      </c>
      <c r="H309" s="45">
        <v>8.2995400000000004</v>
      </c>
      <c r="I309" s="45">
        <v>0.33043800000000001</v>
      </c>
      <c r="J309" s="45">
        <v>5.8310700000000004</v>
      </c>
      <c r="K309" s="45">
        <v>1.1240399999999999</v>
      </c>
      <c r="L309" s="45">
        <v>3.52142</v>
      </c>
      <c r="M309" s="45">
        <v>80.958799999999997</v>
      </c>
      <c r="N309" s="21" t="s">
        <v>19</v>
      </c>
    </row>
    <row r="310" spans="1:14" x14ac:dyDescent="0.25">
      <c r="A310" s="14" t="s">
        <v>816</v>
      </c>
      <c r="B310" s="19" t="s">
        <v>74</v>
      </c>
      <c r="C310" s="14">
        <v>7</v>
      </c>
      <c r="D310" s="14" t="s">
        <v>18</v>
      </c>
      <c r="E310" s="20" t="str">
        <f t="shared" si="12"/>
        <v>Y</v>
      </c>
      <c r="F310" s="20" t="str">
        <f t="shared" si="13"/>
        <v>N</v>
      </c>
      <c r="G310" s="20" t="str">
        <f t="shared" si="14"/>
        <v>N</v>
      </c>
      <c r="H310" s="45">
        <v>9.5998199999999994</v>
      </c>
      <c r="I310" s="45">
        <v>0.34713500000000003</v>
      </c>
      <c r="J310" s="45">
        <v>6.1547599999999996</v>
      </c>
      <c r="K310" s="45">
        <v>1.32548</v>
      </c>
      <c r="L310" s="45">
        <v>4.6207099999999999</v>
      </c>
      <c r="M310" s="45">
        <v>90.321700000000007</v>
      </c>
      <c r="N310" s="21" t="s">
        <v>19</v>
      </c>
    </row>
    <row r="311" spans="1:14" x14ac:dyDescent="0.25">
      <c r="A311" s="14" t="s">
        <v>714</v>
      </c>
      <c r="B311" s="19" t="s">
        <v>8</v>
      </c>
      <c r="C311" s="14"/>
      <c r="D311" s="14"/>
      <c r="E311" s="20" t="str">
        <f t="shared" si="12"/>
        <v>N</v>
      </c>
      <c r="F311" s="20" t="str">
        <f t="shared" si="13"/>
        <v>N</v>
      </c>
      <c r="G311" s="20" t="str">
        <f t="shared" si="14"/>
        <v>N</v>
      </c>
      <c r="H311" s="45"/>
      <c r="I311" s="45"/>
      <c r="J311" s="45"/>
      <c r="K311" s="45"/>
      <c r="L311" s="45"/>
      <c r="M311" s="45"/>
      <c r="N311" s="21" t="s">
        <v>8</v>
      </c>
    </row>
    <row r="312" spans="1:14" x14ac:dyDescent="0.25">
      <c r="A312" s="14" t="s">
        <v>821</v>
      </c>
      <c r="B312" s="19" t="s">
        <v>280</v>
      </c>
      <c r="C312" s="14">
        <v>7</v>
      </c>
      <c r="D312" s="14" t="s">
        <v>18</v>
      </c>
      <c r="E312" s="20" t="str">
        <f t="shared" si="12"/>
        <v>Y</v>
      </c>
      <c r="F312" s="20" t="str">
        <f t="shared" si="13"/>
        <v>N</v>
      </c>
      <c r="G312" s="20" t="str">
        <f t="shared" si="14"/>
        <v>N</v>
      </c>
      <c r="H312" s="45">
        <v>9.3345699999999994</v>
      </c>
      <c r="I312" s="45">
        <v>0.360238</v>
      </c>
      <c r="J312" s="45">
        <v>6.0713100000000004</v>
      </c>
      <c r="K312" s="45">
        <v>1.1777599999999999</v>
      </c>
      <c r="L312" s="45">
        <v>8.2387899999999998</v>
      </c>
      <c r="M312" s="45">
        <v>84.5608</v>
      </c>
      <c r="N312" s="21" t="s">
        <v>19</v>
      </c>
    </row>
    <row r="313" spans="1:14" x14ac:dyDescent="0.25">
      <c r="A313" s="14" t="s">
        <v>715</v>
      </c>
      <c r="B313" s="19" t="s">
        <v>8</v>
      </c>
      <c r="C313" s="14"/>
      <c r="D313" s="14"/>
      <c r="E313" s="20" t="str">
        <f t="shared" si="12"/>
        <v>N</v>
      </c>
      <c r="F313" s="20" t="str">
        <f t="shared" si="13"/>
        <v>N</v>
      </c>
      <c r="G313" s="20" t="str">
        <f t="shared" si="14"/>
        <v>N</v>
      </c>
      <c r="H313" s="45"/>
      <c r="I313" s="45"/>
      <c r="J313" s="45"/>
      <c r="K313" s="45"/>
      <c r="L313" s="45"/>
      <c r="M313" s="45"/>
      <c r="N313" s="21" t="s">
        <v>8</v>
      </c>
    </row>
    <row r="314" spans="1:14" x14ac:dyDescent="0.25">
      <c r="A314" s="14" t="s">
        <v>611</v>
      </c>
      <c r="B314" s="19" t="s">
        <v>2</v>
      </c>
      <c r="C314" s="14"/>
      <c r="D314" s="14"/>
      <c r="E314" s="20" t="str">
        <f t="shared" si="12"/>
        <v>N</v>
      </c>
      <c r="F314" s="20" t="str">
        <f t="shared" si="13"/>
        <v>N</v>
      </c>
      <c r="G314" s="20" t="str">
        <f t="shared" si="14"/>
        <v>N</v>
      </c>
      <c r="H314" s="45"/>
      <c r="I314" s="45"/>
      <c r="J314" s="45"/>
      <c r="K314" s="45"/>
      <c r="L314" s="45"/>
      <c r="M314" s="45"/>
      <c r="N314" s="21" t="s">
        <v>327</v>
      </c>
    </row>
    <row r="315" spans="1:14" x14ac:dyDescent="0.25">
      <c r="A315" s="14" t="s">
        <v>716</v>
      </c>
      <c r="B315" s="19" t="s">
        <v>8</v>
      </c>
      <c r="C315" s="14"/>
      <c r="D315" s="14"/>
      <c r="E315" s="20" t="str">
        <f t="shared" si="12"/>
        <v>N</v>
      </c>
      <c r="F315" s="20" t="str">
        <f t="shared" si="13"/>
        <v>N</v>
      </c>
      <c r="G315" s="20" t="str">
        <f t="shared" si="14"/>
        <v>N</v>
      </c>
      <c r="H315" s="45"/>
      <c r="I315" s="45"/>
      <c r="J315" s="45"/>
      <c r="K315" s="45"/>
      <c r="L315" s="45"/>
      <c r="M315" s="45"/>
      <c r="N315" s="21" t="s">
        <v>8</v>
      </c>
    </row>
    <row r="316" spans="1:14" x14ac:dyDescent="0.25">
      <c r="A316" s="14" t="s">
        <v>612</v>
      </c>
      <c r="B316" s="19" t="s">
        <v>2</v>
      </c>
      <c r="C316" s="14"/>
      <c r="D316" s="14"/>
      <c r="E316" s="20" t="str">
        <f t="shared" si="12"/>
        <v>N</v>
      </c>
      <c r="F316" s="20" t="str">
        <f t="shared" si="13"/>
        <v>N</v>
      </c>
      <c r="G316" s="20" t="str">
        <f t="shared" si="14"/>
        <v>N</v>
      </c>
      <c r="H316" s="45"/>
      <c r="I316" s="45"/>
      <c r="J316" s="45"/>
      <c r="K316" s="45"/>
      <c r="L316" s="45"/>
      <c r="M316" s="45"/>
      <c r="N316" s="21" t="s">
        <v>327</v>
      </c>
    </row>
    <row r="317" spans="1:14" x14ac:dyDescent="0.25">
      <c r="A317" s="14" t="s">
        <v>717</v>
      </c>
      <c r="B317" s="19" t="s">
        <v>8</v>
      </c>
      <c r="C317" s="14"/>
      <c r="D317" s="14"/>
      <c r="E317" s="20" t="str">
        <f t="shared" si="12"/>
        <v>N</v>
      </c>
      <c r="F317" s="20" t="str">
        <f t="shared" si="13"/>
        <v>N</v>
      </c>
      <c r="G317" s="20" t="str">
        <f t="shared" si="14"/>
        <v>N</v>
      </c>
      <c r="H317" s="45"/>
      <c r="I317" s="45"/>
      <c r="J317" s="45"/>
      <c r="K317" s="45"/>
      <c r="L317" s="45"/>
      <c r="M317" s="45"/>
      <c r="N317" s="21" t="s">
        <v>8</v>
      </c>
    </row>
    <row r="318" spans="1:14" x14ac:dyDescent="0.25">
      <c r="A318" s="14" t="s">
        <v>518</v>
      </c>
      <c r="B318" s="24" t="s">
        <v>28</v>
      </c>
      <c r="C318" s="14"/>
      <c r="D318" s="14"/>
      <c r="E318" s="20" t="str">
        <f t="shared" si="12"/>
        <v>N</v>
      </c>
      <c r="F318" s="20" t="str">
        <f t="shared" si="13"/>
        <v>N</v>
      </c>
      <c r="G318" s="20" t="str">
        <f t="shared" si="14"/>
        <v>N</v>
      </c>
      <c r="H318" s="45"/>
      <c r="I318" s="45"/>
      <c r="J318" s="45"/>
      <c r="K318" s="45"/>
      <c r="L318" s="45"/>
      <c r="M318" s="45"/>
      <c r="N318" s="21" t="s">
        <v>8</v>
      </c>
    </row>
    <row r="319" spans="1:14" x14ac:dyDescent="0.25">
      <c r="A319" s="14" t="s">
        <v>383</v>
      </c>
      <c r="B319" s="19" t="s">
        <v>855</v>
      </c>
      <c r="C319" s="14">
        <v>3</v>
      </c>
      <c r="D319" s="14" t="s">
        <v>18</v>
      </c>
      <c r="E319" s="20" t="str">
        <f t="shared" si="12"/>
        <v>N</v>
      </c>
      <c r="F319" s="20" t="str">
        <f t="shared" si="13"/>
        <v>Y</v>
      </c>
      <c r="G319" s="20" t="str">
        <f t="shared" si="14"/>
        <v>N</v>
      </c>
      <c r="H319" s="45">
        <v>7.5496100000000004</v>
      </c>
      <c r="I319" s="45">
        <v>0.30035400000000001</v>
      </c>
      <c r="J319" s="45">
        <v>5.35412</v>
      </c>
      <c r="K319" s="45">
        <v>1.0261499999999999</v>
      </c>
      <c r="L319" s="45">
        <v>1.7885</v>
      </c>
      <c r="M319" s="45">
        <v>74.122200000000007</v>
      </c>
      <c r="N319" s="21" t="s">
        <v>19</v>
      </c>
    </row>
    <row r="320" spans="1:14" x14ac:dyDescent="0.25">
      <c r="A320" s="14" t="s">
        <v>384</v>
      </c>
      <c r="B320" s="19" t="s">
        <v>856</v>
      </c>
      <c r="C320" s="14">
        <v>3</v>
      </c>
      <c r="D320" s="14" t="s">
        <v>18</v>
      </c>
      <c r="E320" s="20" t="str">
        <f t="shared" si="12"/>
        <v>N</v>
      </c>
      <c r="F320" s="20" t="str">
        <f t="shared" si="13"/>
        <v>Y</v>
      </c>
      <c r="G320" s="20" t="str">
        <f t="shared" si="14"/>
        <v>N</v>
      </c>
      <c r="H320" s="45">
        <v>7.1434699999999998</v>
      </c>
      <c r="I320" s="45">
        <v>0.27996599999999999</v>
      </c>
      <c r="J320" s="45">
        <v>4.8813399999999998</v>
      </c>
      <c r="K320" s="45">
        <v>0.95397900000000002</v>
      </c>
      <c r="L320" s="45">
        <v>1.77474</v>
      </c>
      <c r="M320" s="45">
        <v>68.239999999999995</v>
      </c>
      <c r="N320" s="21" t="s">
        <v>19</v>
      </c>
    </row>
    <row r="321" spans="1:14" x14ac:dyDescent="0.25">
      <c r="A321" s="14" t="s">
        <v>718</v>
      </c>
      <c r="B321" s="19" t="s">
        <v>8</v>
      </c>
      <c r="C321" s="14"/>
      <c r="D321" s="14"/>
      <c r="E321" s="20" t="str">
        <f t="shared" si="12"/>
        <v>N</v>
      </c>
      <c r="F321" s="20" t="str">
        <f t="shared" si="13"/>
        <v>N</v>
      </c>
      <c r="G321" s="20" t="str">
        <f t="shared" si="14"/>
        <v>N</v>
      </c>
      <c r="H321" s="45"/>
      <c r="I321" s="45"/>
      <c r="J321" s="45"/>
      <c r="K321" s="45"/>
      <c r="L321" s="45"/>
      <c r="M321" s="45"/>
      <c r="N321" s="21" t="s">
        <v>8</v>
      </c>
    </row>
    <row r="322" spans="1:14" x14ac:dyDescent="0.25">
      <c r="A322" s="14" t="s">
        <v>387</v>
      </c>
      <c r="B322" s="19" t="s">
        <v>857</v>
      </c>
      <c r="C322" s="14">
        <v>3</v>
      </c>
      <c r="D322" s="14" t="s">
        <v>18</v>
      </c>
      <c r="E322" s="20" t="str">
        <f t="shared" si="12"/>
        <v>N</v>
      </c>
      <c r="F322" s="20" t="str">
        <f t="shared" si="13"/>
        <v>Y</v>
      </c>
      <c r="G322" s="20" t="str">
        <f t="shared" si="14"/>
        <v>N</v>
      </c>
      <c r="H322" s="45">
        <v>9.1915999999999993</v>
      </c>
      <c r="I322" s="45">
        <v>0.34403699999999998</v>
      </c>
      <c r="J322" s="45">
        <v>6.1147600000000004</v>
      </c>
      <c r="K322" s="45">
        <v>1.2468999999999999</v>
      </c>
      <c r="L322" s="45">
        <v>6.6242799999999997</v>
      </c>
      <c r="M322" s="45">
        <v>87.318299999999994</v>
      </c>
      <c r="N322" s="21" t="s">
        <v>19</v>
      </c>
    </row>
    <row r="323" spans="1:14" x14ac:dyDescent="0.25">
      <c r="A323" s="14" t="s">
        <v>651</v>
      </c>
      <c r="B323" s="19" t="s">
        <v>90</v>
      </c>
      <c r="C323" s="14"/>
      <c r="D323" s="14"/>
      <c r="E323" s="20" t="str">
        <f t="shared" si="12"/>
        <v>N</v>
      </c>
      <c r="F323" s="20" t="str">
        <f t="shared" si="13"/>
        <v>N</v>
      </c>
      <c r="G323" s="20" t="str">
        <f t="shared" si="14"/>
        <v>N</v>
      </c>
      <c r="H323" s="45"/>
      <c r="I323" s="45"/>
      <c r="J323" s="45"/>
      <c r="K323" s="45"/>
      <c r="L323" s="45"/>
      <c r="M323" s="45"/>
      <c r="N323" s="21" t="s">
        <v>20</v>
      </c>
    </row>
    <row r="324" spans="1:14" x14ac:dyDescent="0.25">
      <c r="A324" s="14" t="s">
        <v>388</v>
      </c>
      <c r="B324" s="19" t="s">
        <v>858</v>
      </c>
      <c r="C324" s="14">
        <v>3</v>
      </c>
      <c r="D324" s="14" t="s">
        <v>18</v>
      </c>
      <c r="E324" s="20" t="str">
        <f t="shared" ref="E324:E387" si="15">IF(LEFT(B324,5)="MSIOD","Y","N")</f>
        <v>N</v>
      </c>
      <c r="F324" s="20" t="str">
        <f t="shared" ref="F324:F387" si="16">IF(
AND(
LEFT(B324,3)="MSI",E324="N"),"Y","N")</f>
        <v>Y</v>
      </c>
      <c r="G324" s="20" t="str">
        <f t="shared" ref="G324:G387" si="17">IF(LEFT(B324,5)="DDRIO","Y","N")</f>
        <v>N</v>
      </c>
      <c r="H324" s="45">
        <v>7.2315199999999997</v>
      </c>
      <c r="I324" s="45">
        <v>0.28560799999999997</v>
      </c>
      <c r="J324" s="45">
        <v>4.7281300000000002</v>
      </c>
      <c r="K324" s="45">
        <v>1.0190999999999999</v>
      </c>
      <c r="L324" s="45">
        <v>4.0662099999999999</v>
      </c>
      <c r="M324" s="45">
        <v>69.414900000000003</v>
      </c>
      <c r="N324" s="21" t="s">
        <v>19</v>
      </c>
    </row>
    <row r="325" spans="1:14" x14ac:dyDescent="0.25">
      <c r="A325" s="14" t="s">
        <v>389</v>
      </c>
      <c r="B325" s="19" t="s">
        <v>859</v>
      </c>
      <c r="C325" s="14">
        <v>3</v>
      </c>
      <c r="D325" s="14" t="s">
        <v>18</v>
      </c>
      <c r="E325" s="20" t="str">
        <f t="shared" si="15"/>
        <v>N</v>
      </c>
      <c r="F325" s="20" t="str">
        <f t="shared" si="16"/>
        <v>Y</v>
      </c>
      <c r="G325" s="20" t="str">
        <f t="shared" si="17"/>
        <v>N</v>
      </c>
      <c r="H325" s="45">
        <v>10.1343</v>
      </c>
      <c r="I325" s="45">
        <v>0.378386</v>
      </c>
      <c r="J325" s="45">
        <v>5.9201800000000002</v>
      </c>
      <c r="K325" s="45">
        <v>1.4222900000000001</v>
      </c>
      <c r="L325" s="45">
        <v>9.9487100000000002</v>
      </c>
      <c r="M325" s="45">
        <v>91.761600000000001</v>
      </c>
      <c r="N325" s="21" t="s">
        <v>19</v>
      </c>
    </row>
    <row r="326" spans="1:14" x14ac:dyDescent="0.25">
      <c r="A326" s="14" t="s">
        <v>390</v>
      </c>
      <c r="B326" s="19" t="s">
        <v>860</v>
      </c>
      <c r="C326" s="14">
        <v>3</v>
      </c>
      <c r="D326" s="14" t="s">
        <v>18</v>
      </c>
      <c r="E326" s="20" t="str">
        <f t="shared" si="15"/>
        <v>N</v>
      </c>
      <c r="F326" s="20" t="str">
        <f t="shared" si="16"/>
        <v>Y</v>
      </c>
      <c r="G326" s="20" t="str">
        <f t="shared" si="17"/>
        <v>N</v>
      </c>
      <c r="H326" s="45">
        <v>9.6037499999999998</v>
      </c>
      <c r="I326" s="45">
        <v>0.36474299999999998</v>
      </c>
      <c r="J326" s="45">
        <v>6.2873599999999996</v>
      </c>
      <c r="K326" s="45">
        <v>1.30175</v>
      </c>
      <c r="L326" s="45">
        <v>7.9751799999999999</v>
      </c>
      <c r="M326" s="45">
        <v>90.468500000000006</v>
      </c>
      <c r="N326" s="21" t="s">
        <v>19</v>
      </c>
    </row>
    <row r="327" spans="1:14" x14ac:dyDescent="0.25">
      <c r="A327" s="14" t="s">
        <v>823</v>
      </c>
      <c r="B327" s="19" t="s">
        <v>293</v>
      </c>
      <c r="C327" s="14">
        <v>7</v>
      </c>
      <c r="D327" s="14" t="s">
        <v>18</v>
      </c>
      <c r="E327" s="20" t="str">
        <f t="shared" si="15"/>
        <v>Y</v>
      </c>
      <c r="F327" s="20" t="str">
        <f t="shared" si="16"/>
        <v>N</v>
      </c>
      <c r="G327" s="20" t="str">
        <f t="shared" si="17"/>
        <v>N</v>
      </c>
      <c r="H327" s="45">
        <v>7.4151999999999996</v>
      </c>
      <c r="I327" s="45">
        <v>0.29565900000000001</v>
      </c>
      <c r="J327" s="45">
        <v>5.0096800000000004</v>
      </c>
      <c r="K327" s="45">
        <v>1.0611299999999999</v>
      </c>
      <c r="L327" s="45">
        <v>2.87344</v>
      </c>
      <c r="M327" s="45">
        <v>72.910399999999996</v>
      </c>
      <c r="N327" s="21" t="s">
        <v>19</v>
      </c>
    </row>
    <row r="328" spans="1:14" x14ac:dyDescent="0.25">
      <c r="A328" s="14" t="s">
        <v>824</v>
      </c>
      <c r="B328" s="19" t="s">
        <v>292</v>
      </c>
      <c r="C328" s="14">
        <v>7</v>
      </c>
      <c r="D328" s="14" t="s">
        <v>18</v>
      </c>
      <c r="E328" s="20" t="str">
        <f t="shared" si="15"/>
        <v>Y</v>
      </c>
      <c r="F328" s="20" t="str">
        <f t="shared" si="16"/>
        <v>N</v>
      </c>
      <c r="G328" s="20" t="str">
        <f t="shared" si="17"/>
        <v>N</v>
      </c>
      <c r="H328" s="45">
        <v>7.86707</v>
      </c>
      <c r="I328" s="45">
        <v>0.30514999999999998</v>
      </c>
      <c r="J328" s="45">
        <v>5.1895199999999999</v>
      </c>
      <c r="K328" s="45">
        <v>1.0773600000000001</v>
      </c>
      <c r="L328" s="45">
        <v>2.2646299999999999</v>
      </c>
      <c r="M328" s="45">
        <v>74.772900000000007</v>
      </c>
      <c r="N328" s="21" t="s">
        <v>19</v>
      </c>
    </row>
    <row r="329" spans="1:14" x14ac:dyDescent="0.25">
      <c r="A329" s="14" t="s">
        <v>827</v>
      </c>
      <c r="B329" s="19" t="s">
        <v>257</v>
      </c>
      <c r="C329" s="14">
        <v>7</v>
      </c>
      <c r="D329" s="14" t="s">
        <v>18</v>
      </c>
      <c r="E329" s="20" t="str">
        <f t="shared" si="15"/>
        <v>Y</v>
      </c>
      <c r="F329" s="20" t="str">
        <f t="shared" si="16"/>
        <v>N</v>
      </c>
      <c r="G329" s="20" t="str">
        <f t="shared" si="17"/>
        <v>N</v>
      </c>
      <c r="H329" s="45">
        <v>6.5423</v>
      </c>
      <c r="I329" s="45">
        <v>0.27415099999999998</v>
      </c>
      <c r="J329" s="45">
        <v>4.3271800000000002</v>
      </c>
      <c r="K329" s="45">
        <v>0.99924100000000005</v>
      </c>
      <c r="L329" s="45">
        <v>2.1931400000000001</v>
      </c>
      <c r="M329" s="45">
        <v>65.756399999999999</v>
      </c>
      <c r="N329" s="21" t="s">
        <v>19</v>
      </c>
    </row>
    <row r="330" spans="1:14" x14ac:dyDescent="0.25">
      <c r="A330" s="14" t="s">
        <v>828</v>
      </c>
      <c r="B330" s="19" t="s">
        <v>269</v>
      </c>
      <c r="C330" s="14">
        <v>7</v>
      </c>
      <c r="D330" s="14" t="s">
        <v>18</v>
      </c>
      <c r="E330" s="20" t="str">
        <f t="shared" si="15"/>
        <v>Y</v>
      </c>
      <c r="F330" s="20" t="str">
        <f t="shared" si="16"/>
        <v>N</v>
      </c>
      <c r="G330" s="20" t="str">
        <f t="shared" si="17"/>
        <v>N</v>
      </c>
      <c r="H330" s="45">
        <v>6.9661799999999996</v>
      </c>
      <c r="I330" s="45">
        <v>0.27817999999999998</v>
      </c>
      <c r="J330" s="45">
        <v>4.67563</v>
      </c>
      <c r="K330" s="45">
        <v>0.91330500000000003</v>
      </c>
      <c r="L330" s="45">
        <v>1.9706600000000001</v>
      </c>
      <c r="M330" s="45">
        <v>65.347300000000004</v>
      </c>
      <c r="N330" s="21" t="s">
        <v>19</v>
      </c>
    </row>
    <row r="331" spans="1:14" x14ac:dyDescent="0.25">
      <c r="A331" s="14" t="s">
        <v>719</v>
      </c>
      <c r="B331" s="19" t="s">
        <v>8</v>
      </c>
      <c r="C331" s="14"/>
      <c r="D331" s="14"/>
      <c r="E331" s="20" t="str">
        <f t="shared" si="15"/>
        <v>N</v>
      </c>
      <c r="F331" s="20" t="str">
        <f t="shared" si="16"/>
        <v>N</v>
      </c>
      <c r="G331" s="20" t="str">
        <f t="shared" si="17"/>
        <v>N</v>
      </c>
      <c r="H331" s="45"/>
      <c r="I331" s="45"/>
      <c r="J331" s="45"/>
      <c r="K331" s="45"/>
      <c r="L331" s="45"/>
      <c r="M331" s="45"/>
      <c r="N331" s="21" t="s">
        <v>8</v>
      </c>
    </row>
    <row r="332" spans="1:14" x14ac:dyDescent="0.25">
      <c r="A332" s="14" t="s">
        <v>815</v>
      </c>
      <c r="B332" s="19" t="s">
        <v>78</v>
      </c>
      <c r="C332" s="14">
        <v>7</v>
      </c>
      <c r="D332" s="14" t="s">
        <v>18</v>
      </c>
      <c r="E332" s="20" t="str">
        <f t="shared" si="15"/>
        <v>Y</v>
      </c>
      <c r="F332" s="20" t="str">
        <f t="shared" si="16"/>
        <v>N</v>
      </c>
      <c r="G332" s="20" t="str">
        <f t="shared" si="17"/>
        <v>N</v>
      </c>
      <c r="H332" s="45">
        <v>9.5598299999999998</v>
      </c>
      <c r="I332" s="45">
        <v>0.34881099999999998</v>
      </c>
      <c r="J332" s="45">
        <v>6.5973199999999999</v>
      </c>
      <c r="K332" s="45">
        <v>1.2208300000000001</v>
      </c>
      <c r="L332" s="45">
        <v>4.8498000000000001</v>
      </c>
      <c r="M332" s="45">
        <v>89.745099999999994</v>
      </c>
      <c r="N332" s="21" t="s">
        <v>19</v>
      </c>
    </row>
    <row r="333" spans="1:14" x14ac:dyDescent="0.25">
      <c r="A333" s="14" t="s">
        <v>613</v>
      </c>
      <c r="B333" s="19" t="s">
        <v>2</v>
      </c>
      <c r="C333" s="14"/>
      <c r="D333" s="14"/>
      <c r="E333" s="20" t="str">
        <f t="shared" si="15"/>
        <v>N</v>
      </c>
      <c r="F333" s="20" t="str">
        <f t="shared" si="16"/>
        <v>N</v>
      </c>
      <c r="G333" s="20" t="str">
        <f t="shared" si="17"/>
        <v>N</v>
      </c>
      <c r="H333" s="45"/>
      <c r="I333" s="45"/>
      <c r="J333" s="45"/>
      <c r="K333" s="45"/>
      <c r="L333" s="45"/>
      <c r="M333" s="45"/>
      <c r="N333" s="21" t="s">
        <v>327</v>
      </c>
    </row>
    <row r="334" spans="1:14" x14ac:dyDescent="0.25">
      <c r="A334" s="14" t="s">
        <v>817</v>
      </c>
      <c r="B334" s="19" t="s">
        <v>69</v>
      </c>
      <c r="C334" s="14">
        <v>7</v>
      </c>
      <c r="D334" s="14" t="s">
        <v>18</v>
      </c>
      <c r="E334" s="20" t="str">
        <f t="shared" si="15"/>
        <v>Y</v>
      </c>
      <c r="F334" s="20" t="str">
        <f t="shared" si="16"/>
        <v>N</v>
      </c>
      <c r="G334" s="20" t="str">
        <f t="shared" si="17"/>
        <v>N</v>
      </c>
      <c r="H334" s="45">
        <v>8.6797400000000007</v>
      </c>
      <c r="I334" s="45">
        <v>0.32994000000000001</v>
      </c>
      <c r="J334" s="45">
        <v>5.399</v>
      </c>
      <c r="K334" s="45">
        <v>1.22811</v>
      </c>
      <c r="L334" s="45">
        <v>6.9496700000000002</v>
      </c>
      <c r="M334" s="45">
        <v>81.428200000000004</v>
      </c>
      <c r="N334" s="21" t="s">
        <v>19</v>
      </c>
    </row>
    <row r="335" spans="1:14" x14ac:dyDescent="0.25">
      <c r="A335" s="14" t="s">
        <v>614</v>
      </c>
      <c r="B335" s="19" t="s">
        <v>2</v>
      </c>
      <c r="C335" s="14"/>
      <c r="D335" s="14"/>
      <c r="E335" s="20" t="str">
        <f t="shared" si="15"/>
        <v>N</v>
      </c>
      <c r="F335" s="20" t="str">
        <f t="shared" si="16"/>
        <v>N</v>
      </c>
      <c r="G335" s="20" t="str">
        <f t="shared" si="17"/>
        <v>N</v>
      </c>
      <c r="H335" s="45"/>
      <c r="I335" s="45"/>
      <c r="J335" s="45"/>
      <c r="K335" s="45"/>
      <c r="L335" s="45"/>
      <c r="M335" s="45"/>
      <c r="N335" s="21" t="s">
        <v>327</v>
      </c>
    </row>
    <row r="336" spans="1:14" x14ac:dyDescent="0.25">
      <c r="A336" s="14" t="s">
        <v>720</v>
      </c>
      <c r="B336" s="19" t="s">
        <v>8</v>
      </c>
      <c r="C336" s="14"/>
      <c r="D336" s="14"/>
      <c r="E336" s="20" t="str">
        <f t="shared" si="15"/>
        <v>N</v>
      </c>
      <c r="F336" s="20" t="str">
        <f t="shared" si="16"/>
        <v>N</v>
      </c>
      <c r="G336" s="20" t="str">
        <f t="shared" si="17"/>
        <v>N</v>
      </c>
      <c r="H336" s="45"/>
      <c r="I336" s="45"/>
      <c r="J336" s="45"/>
      <c r="K336" s="45"/>
      <c r="L336" s="45"/>
      <c r="M336" s="45"/>
      <c r="N336" s="21" t="s">
        <v>8</v>
      </c>
    </row>
    <row r="337" spans="1:14" x14ac:dyDescent="0.25">
      <c r="A337" s="14" t="s">
        <v>615</v>
      </c>
      <c r="B337" s="19" t="s">
        <v>2</v>
      </c>
      <c r="C337" s="14"/>
      <c r="D337" s="14"/>
      <c r="E337" s="20" t="str">
        <f t="shared" si="15"/>
        <v>N</v>
      </c>
      <c r="F337" s="20" t="str">
        <f t="shared" si="16"/>
        <v>N</v>
      </c>
      <c r="G337" s="20" t="str">
        <f t="shared" si="17"/>
        <v>N</v>
      </c>
      <c r="H337" s="45"/>
      <c r="I337" s="45"/>
      <c r="J337" s="45"/>
      <c r="K337" s="45"/>
      <c r="L337" s="45"/>
      <c r="M337" s="45"/>
      <c r="N337" s="21" t="s">
        <v>327</v>
      </c>
    </row>
    <row r="338" spans="1:14" x14ac:dyDescent="0.25">
      <c r="A338" s="14" t="s">
        <v>721</v>
      </c>
      <c r="B338" s="19" t="s">
        <v>8</v>
      </c>
      <c r="C338" s="14"/>
      <c r="D338" s="14"/>
      <c r="E338" s="20" t="str">
        <f t="shared" si="15"/>
        <v>N</v>
      </c>
      <c r="F338" s="20" t="str">
        <f t="shared" si="16"/>
        <v>N</v>
      </c>
      <c r="G338" s="20" t="str">
        <f t="shared" si="17"/>
        <v>N</v>
      </c>
      <c r="H338" s="45"/>
      <c r="I338" s="45"/>
      <c r="J338" s="45"/>
      <c r="K338" s="45"/>
      <c r="L338" s="45"/>
      <c r="M338" s="45"/>
      <c r="N338" s="21" t="s">
        <v>8</v>
      </c>
    </row>
    <row r="339" spans="1:14" x14ac:dyDescent="0.25">
      <c r="A339" s="14" t="s">
        <v>616</v>
      </c>
      <c r="B339" s="19" t="s">
        <v>2</v>
      </c>
      <c r="C339" s="14"/>
      <c r="D339" s="14"/>
      <c r="E339" s="20" t="str">
        <f t="shared" si="15"/>
        <v>N</v>
      </c>
      <c r="F339" s="20" t="str">
        <f t="shared" si="16"/>
        <v>N</v>
      </c>
      <c r="G339" s="20" t="str">
        <f t="shared" si="17"/>
        <v>N</v>
      </c>
      <c r="H339" s="45"/>
      <c r="I339" s="45"/>
      <c r="J339" s="45"/>
      <c r="K339" s="45"/>
      <c r="L339" s="45"/>
      <c r="M339" s="45"/>
      <c r="N339" s="21" t="s">
        <v>327</v>
      </c>
    </row>
    <row r="340" spans="1:14" x14ac:dyDescent="0.25">
      <c r="A340" s="14" t="s">
        <v>658</v>
      </c>
      <c r="B340" s="19" t="s">
        <v>1</v>
      </c>
      <c r="C340" s="14"/>
      <c r="D340" s="14"/>
      <c r="E340" s="20" t="str">
        <f t="shared" si="15"/>
        <v>N</v>
      </c>
      <c r="F340" s="20" t="str">
        <f t="shared" si="16"/>
        <v>N</v>
      </c>
      <c r="G340" s="20" t="str">
        <f t="shared" si="17"/>
        <v>N</v>
      </c>
      <c r="H340" s="45"/>
      <c r="I340" s="45"/>
      <c r="J340" s="45"/>
      <c r="K340" s="45"/>
      <c r="L340" s="45"/>
      <c r="M340" s="45"/>
      <c r="N340" s="21" t="s">
        <v>25</v>
      </c>
    </row>
    <row r="341" spans="1:14" x14ac:dyDescent="0.25">
      <c r="A341" s="14" t="s">
        <v>382</v>
      </c>
      <c r="B341" s="19" t="s">
        <v>861</v>
      </c>
      <c r="C341" s="14">
        <v>3</v>
      </c>
      <c r="D341" s="14" t="s">
        <v>18</v>
      </c>
      <c r="E341" s="20" t="str">
        <f t="shared" si="15"/>
        <v>N</v>
      </c>
      <c r="F341" s="20" t="str">
        <f t="shared" si="16"/>
        <v>Y</v>
      </c>
      <c r="G341" s="20" t="str">
        <f t="shared" si="17"/>
        <v>N</v>
      </c>
      <c r="H341" s="45">
        <v>7.3396299999999997</v>
      </c>
      <c r="I341" s="45">
        <v>0.28868100000000002</v>
      </c>
      <c r="J341" s="45">
        <v>5.2364199999999999</v>
      </c>
      <c r="K341" s="45">
        <v>1.0259400000000001</v>
      </c>
      <c r="L341" s="45">
        <v>1.9127099999999999</v>
      </c>
      <c r="M341" s="45">
        <v>73.295599999999993</v>
      </c>
      <c r="N341" s="21" t="s">
        <v>19</v>
      </c>
    </row>
    <row r="342" spans="1:14" x14ac:dyDescent="0.25">
      <c r="A342" s="14" t="s">
        <v>379</v>
      </c>
      <c r="B342" s="19" t="s">
        <v>305</v>
      </c>
      <c r="C342" s="14">
        <v>3</v>
      </c>
      <c r="D342" s="14" t="s">
        <v>18</v>
      </c>
      <c r="E342" s="20" t="str">
        <f t="shared" si="15"/>
        <v>N</v>
      </c>
      <c r="F342" s="20" t="str">
        <f t="shared" si="16"/>
        <v>Y</v>
      </c>
      <c r="G342" s="20" t="str">
        <f t="shared" si="17"/>
        <v>N</v>
      </c>
      <c r="H342" s="45">
        <v>9.4111499999999992</v>
      </c>
      <c r="I342" s="45">
        <v>0.348991</v>
      </c>
      <c r="J342" s="45">
        <v>6.4332099999999999</v>
      </c>
      <c r="K342" s="45">
        <v>1.18445</v>
      </c>
      <c r="L342" s="45">
        <v>4.7932600000000001</v>
      </c>
      <c r="M342" s="45">
        <v>87.291700000000006</v>
      </c>
      <c r="N342" s="21" t="s">
        <v>19</v>
      </c>
    </row>
    <row r="343" spans="1:14" x14ac:dyDescent="0.25">
      <c r="A343" s="14" t="s">
        <v>380</v>
      </c>
      <c r="B343" s="19" t="s">
        <v>306</v>
      </c>
      <c r="C343" s="14">
        <v>3</v>
      </c>
      <c r="D343" s="14" t="s">
        <v>18</v>
      </c>
      <c r="E343" s="20" t="str">
        <f t="shared" si="15"/>
        <v>N</v>
      </c>
      <c r="F343" s="20" t="str">
        <f t="shared" si="16"/>
        <v>Y</v>
      </c>
      <c r="G343" s="20" t="str">
        <f t="shared" si="17"/>
        <v>N</v>
      </c>
      <c r="H343" s="45">
        <v>7.9503300000000001</v>
      </c>
      <c r="I343" s="45">
        <v>0.30728499999999997</v>
      </c>
      <c r="J343" s="45">
        <v>5.2081999999999997</v>
      </c>
      <c r="K343" s="45">
        <v>1.1411</v>
      </c>
      <c r="L343" s="45">
        <v>3.0592299999999999</v>
      </c>
      <c r="M343" s="45">
        <v>77.091399999999993</v>
      </c>
      <c r="N343" s="21" t="s">
        <v>19</v>
      </c>
    </row>
    <row r="344" spans="1:14" x14ac:dyDescent="0.25">
      <c r="A344" s="14" t="s">
        <v>403</v>
      </c>
      <c r="B344" s="23" t="s">
        <v>30</v>
      </c>
      <c r="C344" s="14">
        <v>3</v>
      </c>
      <c r="D344" s="14"/>
      <c r="E344" s="20" t="str">
        <f t="shared" si="15"/>
        <v>N</v>
      </c>
      <c r="F344" s="20" t="str">
        <f t="shared" si="16"/>
        <v>N</v>
      </c>
      <c r="G344" s="20" t="str">
        <f t="shared" si="17"/>
        <v>N</v>
      </c>
      <c r="H344" s="45">
        <v>7.9562600000000003</v>
      </c>
      <c r="I344" s="45">
        <v>0.30959399999999998</v>
      </c>
      <c r="J344" s="45">
        <v>5.0667200000000001</v>
      </c>
      <c r="K344" s="45">
        <v>1.0112099999999999</v>
      </c>
      <c r="L344" s="45">
        <v>4.8817599999999999</v>
      </c>
      <c r="M344" s="45">
        <v>71.578800000000001</v>
      </c>
      <c r="N344" s="21" t="s">
        <v>20</v>
      </c>
    </row>
    <row r="345" spans="1:14" x14ac:dyDescent="0.25">
      <c r="A345" s="14" t="s">
        <v>818</v>
      </c>
      <c r="B345" s="19" t="s">
        <v>309</v>
      </c>
      <c r="C345" s="14">
        <v>7</v>
      </c>
      <c r="D345" s="14" t="s">
        <v>18</v>
      </c>
      <c r="E345" s="20" t="str">
        <f t="shared" si="15"/>
        <v>Y</v>
      </c>
      <c r="F345" s="20" t="str">
        <f t="shared" si="16"/>
        <v>N</v>
      </c>
      <c r="G345" s="20" t="str">
        <f t="shared" si="17"/>
        <v>N</v>
      </c>
      <c r="H345" s="45">
        <v>8.4421800000000005</v>
      </c>
      <c r="I345" s="45">
        <v>0.32625999999999999</v>
      </c>
      <c r="J345" s="45">
        <v>5.8323700000000001</v>
      </c>
      <c r="K345" s="45">
        <v>1.1409199999999999</v>
      </c>
      <c r="L345" s="45">
        <v>5.4238799999999996</v>
      </c>
      <c r="M345" s="45">
        <v>81.573700000000002</v>
      </c>
      <c r="N345" s="21" t="s">
        <v>19</v>
      </c>
    </row>
    <row r="346" spans="1:14" x14ac:dyDescent="0.25">
      <c r="A346" s="14" t="s">
        <v>397</v>
      </c>
      <c r="B346" s="23" t="s">
        <v>31</v>
      </c>
      <c r="C346" s="14">
        <v>3</v>
      </c>
      <c r="D346" s="14"/>
      <c r="E346" s="20" t="str">
        <f t="shared" si="15"/>
        <v>N</v>
      </c>
      <c r="F346" s="20" t="str">
        <f t="shared" si="16"/>
        <v>N</v>
      </c>
      <c r="G346" s="20" t="str">
        <f t="shared" si="17"/>
        <v>N</v>
      </c>
      <c r="H346" s="45">
        <v>6.8565100000000001</v>
      </c>
      <c r="I346" s="45">
        <v>0.27199000000000001</v>
      </c>
      <c r="J346" s="45">
        <v>4.6617800000000003</v>
      </c>
      <c r="K346" s="45">
        <v>0.966225</v>
      </c>
      <c r="L346" s="45">
        <v>2.8569</v>
      </c>
      <c r="M346" s="45">
        <v>67.1143</v>
      </c>
      <c r="N346" s="21" t="s">
        <v>20</v>
      </c>
    </row>
    <row r="347" spans="1:14" x14ac:dyDescent="0.25">
      <c r="A347" s="14" t="s">
        <v>722</v>
      </c>
      <c r="B347" s="19" t="s">
        <v>8</v>
      </c>
      <c r="C347" s="14"/>
      <c r="D347" s="14"/>
      <c r="E347" s="20" t="str">
        <f t="shared" si="15"/>
        <v>N</v>
      </c>
      <c r="F347" s="20" t="str">
        <f t="shared" si="16"/>
        <v>N</v>
      </c>
      <c r="G347" s="20" t="str">
        <f t="shared" si="17"/>
        <v>N</v>
      </c>
      <c r="H347" s="45"/>
      <c r="I347" s="45"/>
      <c r="J347" s="45"/>
      <c r="K347" s="45"/>
      <c r="L347" s="45"/>
      <c r="M347" s="45"/>
      <c r="N347" s="21" t="s">
        <v>8</v>
      </c>
    </row>
    <row r="348" spans="1:14" x14ac:dyDescent="0.25">
      <c r="A348" s="14" t="s">
        <v>385</v>
      </c>
      <c r="B348" s="19" t="s">
        <v>862</v>
      </c>
      <c r="C348" s="14">
        <v>3</v>
      </c>
      <c r="D348" s="14" t="s">
        <v>18</v>
      </c>
      <c r="E348" s="20" t="str">
        <f t="shared" si="15"/>
        <v>N</v>
      </c>
      <c r="F348" s="20" t="str">
        <f t="shared" si="16"/>
        <v>Y</v>
      </c>
      <c r="G348" s="20" t="str">
        <f t="shared" si="17"/>
        <v>N</v>
      </c>
      <c r="H348" s="45">
        <v>9.3432499999999994</v>
      </c>
      <c r="I348" s="45">
        <v>0.34897800000000001</v>
      </c>
      <c r="J348" s="45">
        <v>6.3240499999999997</v>
      </c>
      <c r="K348" s="45">
        <v>1.19757</v>
      </c>
      <c r="L348" s="45">
        <v>7.0623100000000001</v>
      </c>
      <c r="M348" s="45">
        <v>87.025800000000004</v>
      </c>
      <c r="N348" s="21" t="s">
        <v>19</v>
      </c>
    </row>
    <row r="349" spans="1:14" x14ac:dyDescent="0.25">
      <c r="A349" s="14" t="s">
        <v>820</v>
      </c>
      <c r="B349" s="19" t="s">
        <v>302</v>
      </c>
      <c r="C349" s="14">
        <v>7</v>
      </c>
      <c r="D349" s="14" t="s">
        <v>18</v>
      </c>
      <c r="E349" s="20" t="str">
        <f t="shared" si="15"/>
        <v>Y</v>
      </c>
      <c r="F349" s="20" t="str">
        <f t="shared" si="16"/>
        <v>N</v>
      </c>
      <c r="G349" s="20" t="str">
        <f t="shared" si="17"/>
        <v>N</v>
      </c>
      <c r="H349" s="45">
        <v>7.2717299999999998</v>
      </c>
      <c r="I349" s="45">
        <v>0.279588</v>
      </c>
      <c r="J349" s="45">
        <v>4.8157500000000004</v>
      </c>
      <c r="K349" s="45">
        <v>0.95717200000000002</v>
      </c>
      <c r="L349" s="45">
        <v>4.3301400000000001</v>
      </c>
      <c r="M349" s="45">
        <v>67.893299999999996</v>
      </c>
      <c r="N349" s="21" t="s">
        <v>19</v>
      </c>
    </row>
    <row r="350" spans="1:14" x14ac:dyDescent="0.25">
      <c r="A350" s="14" t="s">
        <v>819</v>
      </c>
      <c r="B350" s="19" t="s">
        <v>314</v>
      </c>
      <c r="C350" s="14">
        <v>7</v>
      </c>
      <c r="D350" s="14" t="s">
        <v>18</v>
      </c>
      <c r="E350" s="20" t="str">
        <f t="shared" si="15"/>
        <v>Y</v>
      </c>
      <c r="F350" s="20" t="str">
        <f t="shared" si="16"/>
        <v>N</v>
      </c>
      <c r="G350" s="20" t="str">
        <f t="shared" si="17"/>
        <v>N</v>
      </c>
      <c r="H350" s="45">
        <v>8.3549600000000002</v>
      </c>
      <c r="I350" s="45">
        <v>0.31483499999999998</v>
      </c>
      <c r="J350" s="45">
        <v>5.1524000000000001</v>
      </c>
      <c r="K350" s="45">
        <v>1.1753</v>
      </c>
      <c r="L350" s="45">
        <v>4.62209</v>
      </c>
      <c r="M350" s="45">
        <v>77.817899999999995</v>
      </c>
      <c r="N350" s="21" t="s">
        <v>19</v>
      </c>
    </row>
    <row r="351" spans="1:14" x14ac:dyDescent="0.25">
      <c r="A351" s="14" t="s">
        <v>652</v>
      </c>
      <c r="B351" s="19" t="s">
        <v>90</v>
      </c>
      <c r="C351" s="14"/>
      <c r="D351" s="14"/>
      <c r="E351" s="20" t="str">
        <f t="shared" si="15"/>
        <v>N</v>
      </c>
      <c r="F351" s="20" t="str">
        <f t="shared" si="16"/>
        <v>N</v>
      </c>
      <c r="G351" s="20" t="str">
        <f t="shared" si="17"/>
        <v>N</v>
      </c>
      <c r="H351" s="45"/>
      <c r="I351" s="45"/>
      <c r="J351" s="45"/>
      <c r="K351" s="45"/>
      <c r="L351" s="45"/>
      <c r="M351" s="45"/>
      <c r="N351" s="21" t="s">
        <v>20</v>
      </c>
    </row>
    <row r="352" spans="1:14" x14ac:dyDescent="0.25">
      <c r="A352" s="14" t="s">
        <v>813</v>
      </c>
      <c r="B352" s="19" t="s">
        <v>308</v>
      </c>
      <c r="C352" s="14">
        <v>7</v>
      </c>
      <c r="D352" s="14" t="s">
        <v>18</v>
      </c>
      <c r="E352" s="20" t="str">
        <f t="shared" si="15"/>
        <v>Y</v>
      </c>
      <c r="F352" s="20" t="str">
        <f t="shared" si="16"/>
        <v>N</v>
      </c>
      <c r="G352" s="20" t="str">
        <f t="shared" si="17"/>
        <v>N</v>
      </c>
      <c r="H352" s="45">
        <v>9.4071300000000004</v>
      </c>
      <c r="I352" s="45">
        <v>0.361398</v>
      </c>
      <c r="J352" s="45">
        <v>6.8707200000000004</v>
      </c>
      <c r="K352" s="45">
        <v>1.28898</v>
      </c>
      <c r="L352" s="45">
        <v>4.2247199999999996</v>
      </c>
      <c r="M352" s="45">
        <v>94.107500000000002</v>
      </c>
      <c r="N352" s="21" t="s">
        <v>19</v>
      </c>
    </row>
    <row r="353" spans="1:14" x14ac:dyDescent="0.25">
      <c r="A353" s="14" t="s">
        <v>814</v>
      </c>
      <c r="B353" s="19" t="s">
        <v>307</v>
      </c>
      <c r="C353" s="14">
        <v>7</v>
      </c>
      <c r="D353" s="14" t="s">
        <v>18</v>
      </c>
      <c r="E353" s="20" t="str">
        <f t="shared" si="15"/>
        <v>Y</v>
      </c>
      <c r="F353" s="20" t="str">
        <f t="shared" si="16"/>
        <v>N</v>
      </c>
      <c r="G353" s="20" t="str">
        <f t="shared" si="17"/>
        <v>N</v>
      </c>
      <c r="H353" s="45">
        <v>7.2642100000000003</v>
      </c>
      <c r="I353" s="45">
        <v>0.28687000000000001</v>
      </c>
      <c r="J353" s="45">
        <v>5.7665499999999996</v>
      </c>
      <c r="K353" s="45">
        <v>0.88874299999999995</v>
      </c>
      <c r="L353" s="45">
        <v>1.9098299999999999</v>
      </c>
      <c r="M353" s="45">
        <v>71.588999999999999</v>
      </c>
      <c r="N353" s="21" t="s">
        <v>19</v>
      </c>
    </row>
    <row r="354" spans="1:14" x14ac:dyDescent="0.25">
      <c r="A354" s="14" t="s">
        <v>523</v>
      </c>
      <c r="B354" s="19" t="s">
        <v>295</v>
      </c>
      <c r="C354" s="14"/>
      <c r="D354" s="14"/>
      <c r="E354" s="20" t="str">
        <f t="shared" si="15"/>
        <v>N</v>
      </c>
      <c r="F354" s="20" t="str">
        <f t="shared" si="16"/>
        <v>N</v>
      </c>
      <c r="G354" s="20" t="str">
        <f t="shared" si="17"/>
        <v>N</v>
      </c>
      <c r="H354" s="45"/>
      <c r="I354" s="45"/>
      <c r="J354" s="45"/>
      <c r="K354" s="45"/>
      <c r="L354" s="45"/>
      <c r="M354" s="45"/>
      <c r="N354" s="21" t="s">
        <v>327</v>
      </c>
    </row>
    <row r="355" spans="1:14" x14ac:dyDescent="0.25">
      <c r="A355" s="14" t="s">
        <v>723</v>
      </c>
      <c r="B355" s="19" t="s">
        <v>8</v>
      </c>
      <c r="C355" s="14"/>
      <c r="D355" s="14"/>
      <c r="E355" s="20" t="str">
        <f t="shared" si="15"/>
        <v>N</v>
      </c>
      <c r="F355" s="20" t="str">
        <f t="shared" si="16"/>
        <v>N</v>
      </c>
      <c r="G355" s="20" t="str">
        <f t="shared" si="17"/>
        <v>N</v>
      </c>
      <c r="H355" s="45"/>
      <c r="I355" s="45"/>
      <c r="J355" s="45"/>
      <c r="K355" s="45"/>
      <c r="L355" s="45"/>
      <c r="M355" s="45"/>
      <c r="N355" s="21" t="s">
        <v>8</v>
      </c>
    </row>
    <row r="356" spans="1:14" x14ac:dyDescent="0.25">
      <c r="A356" s="14" t="s">
        <v>802</v>
      </c>
      <c r="B356" s="19" t="s">
        <v>318</v>
      </c>
      <c r="C356" s="14">
        <v>7</v>
      </c>
      <c r="D356" s="14" t="s">
        <v>18</v>
      </c>
      <c r="E356" s="20" t="str">
        <f t="shared" si="15"/>
        <v>Y</v>
      </c>
      <c r="F356" s="20" t="str">
        <f t="shared" si="16"/>
        <v>N</v>
      </c>
      <c r="G356" s="20" t="str">
        <f t="shared" si="17"/>
        <v>N</v>
      </c>
      <c r="H356" s="45">
        <v>8.2992000000000008</v>
      </c>
      <c r="I356" s="45">
        <v>0.31236799999999998</v>
      </c>
      <c r="J356" s="45">
        <v>4.99322</v>
      </c>
      <c r="K356" s="45">
        <v>1.1333200000000001</v>
      </c>
      <c r="L356" s="45">
        <v>5.4554099999999996</v>
      </c>
      <c r="M356" s="45">
        <v>75.225800000000007</v>
      </c>
      <c r="N356" s="21" t="s">
        <v>19</v>
      </c>
    </row>
    <row r="357" spans="1:14" x14ac:dyDescent="0.25">
      <c r="A357" s="14" t="s">
        <v>724</v>
      </c>
      <c r="B357" s="19" t="s">
        <v>8</v>
      </c>
      <c r="C357" s="14"/>
      <c r="D357" s="14"/>
      <c r="E357" s="20" t="str">
        <f t="shared" si="15"/>
        <v>N</v>
      </c>
      <c r="F357" s="20" t="str">
        <f t="shared" si="16"/>
        <v>N</v>
      </c>
      <c r="G357" s="20" t="str">
        <f t="shared" si="17"/>
        <v>N</v>
      </c>
      <c r="H357" s="45"/>
      <c r="I357" s="45"/>
      <c r="J357" s="45"/>
      <c r="K357" s="45"/>
      <c r="L357" s="45"/>
      <c r="M357" s="45"/>
      <c r="N357" s="21" t="s">
        <v>8</v>
      </c>
    </row>
    <row r="358" spans="1:14" x14ac:dyDescent="0.25">
      <c r="A358" s="14" t="s">
        <v>617</v>
      </c>
      <c r="B358" s="19" t="s">
        <v>2</v>
      </c>
      <c r="C358" s="14"/>
      <c r="D358" s="14"/>
      <c r="E358" s="20" t="str">
        <f t="shared" si="15"/>
        <v>N</v>
      </c>
      <c r="F358" s="20" t="str">
        <f t="shared" si="16"/>
        <v>N</v>
      </c>
      <c r="G358" s="20" t="str">
        <f t="shared" si="17"/>
        <v>N</v>
      </c>
      <c r="H358" s="45"/>
      <c r="I358" s="45"/>
      <c r="J358" s="45"/>
      <c r="K358" s="45"/>
      <c r="L358" s="45"/>
      <c r="M358" s="45"/>
      <c r="N358" s="21" t="s">
        <v>327</v>
      </c>
    </row>
    <row r="359" spans="1:14" x14ac:dyDescent="0.25">
      <c r="A359" s="14" t="s">
        <v>725</v>
      </c>
      <c r="B359" s="19" t="s">
        <v>8</v>
      </c>
      <c r="C359" s="14"/>
      <c r="D359" s="14"/>
      <c r="E359" s="20" t="str">
        <f t="shared" si="15"/>
        <v>N</v>
      </c>
      <c r="F359" s="20" t="str">
        <f t="shared" si="16"/>
        <v>N</v>
      </c>
      <c r="G359" s="20" t="str">
        <f t="shared" si="17"/>
        <v>N</v>
      </c>
      <c r="H359" s="45"/>
      <c r="I359" s="45"/>
      <c r="J359" s="45"/>
      <c r="K359" s="45"/>
      <c r="L359" s="45"/>
      <c r="M359" s="45"/>
      <c r="N359" s="21" t="s">
        <v>8</v>
      </c>
    </row>
    <row r="360" spans="1:14" x14ac:dyDescent="0.25">
      <c r="A360" s="14" t="s">
        <v>618</v>
      </c>
      <c r="B360" s="19" t="s">
        <v>2</v>
      </c>
      <c r="C360" s="14"/>
      <c r="D360" s="14"/>
      <c r="E360" s="20" t="str">
        <f t="shared" si="15"/>
        <v>N</v>
      </c>
      <c r="F360" s="20" t="str">
        <f t="shared" si="16"/>
        <v>N</v>
      </c>
      <c r="G360" s="20" t="str">
        <f t="shared" si="17"/>
        <v>N</v>
      </c>
      <c r="H360" s="45"/>
      <c r="I360" s="45"/>
      <c r="J360" s="45"/>
      <c r="K360" s="45"/>
      <c r="L360" s="45"/>
      <c r="M360" s="45"/>
      <c r="N360" s="21" t="s">
        <v>327</v>
      </c>
    </row>
    <row r="361" spans="1:14" x14ac:dyDescent="0.25">
      <c r="A361" s="14" t="s">
        <v>726</v>
      </c>
      <c r="B361" s="19" t="s">
        <v>8</v>
      </c>
      <c r="C361" s="14"/>
      <c r="D361" s="14"/>
      <c r="E361" s="20" t="str">
        <f t="shared" si="15"/>
        <v>N</v>
      </c>
      <c r="F361" s="20" t="str">
        <f t="shared" si="16"/>
        <v>N</v>
      </c>
      <c r="G361" s="20" t="str">
        <f t="shared" si="17"/>
        <v>N</v>
      </c>
      <c r="H361" s="45"/>
      <c r="I361" s="45"/>
      <c r="J361" s="45"/>
      <c r="K361" s="45"/>
      <c r="L361" s="45"/>
      <c r="M361" s="45"/>
      <c r="N361" s="21" t="s">
        <v>8</v>
      </c>
    </row>
    <row r="362" spans="1:14" ht="30" x14ac:dyDescent="0.25">
      <c r="A362" s="14" t="s">
        <v>483</v>
      </c>
      <c r="B362" s="19" t="s">
        <v>33</v>
      </c>
      <c r="C362" s="14"/>
      <c r="D362" s="14"/>
      <c r="E362" s="20" t="str">
        <f t="shared" si="15"/>
        <v>N</v>
      </c>
      <c r="F362" s="20" t="str">
        <f t="shared" si="16"/>
        <v>N</v>
      </c>
      <c r="G362" s="20" t="str">
        <f t="shared" si="17"/>
        <v>N</v>
      </c>
      <c r="H362" s="45"/>
      <c r="I362" s="45"/>
      <c r="J362" s="45"/>
      <c r="K362" s="45"/>
      <c r="L362" s="45"/>
      <c r="M362" s="45"/>
      <c r="N362" s="29" t="s">
        <v>836</v>
      </c>
    </row>
    <row r="363" spans="1:14" x14ac:dyDescent="0.25">
      <c r="A363" s="14" t="s">
        <v>381</v>
      </c>
      <c r="B363" s="19" t="s">
        <v>77</v>
      </c>
      <c r="C363" s="14">
        <v>3</v>
      </c>
      <c r="D363" s="14" t="s">
        <v>18</v>
      </c>
      <c r="E363" s="20" t="str">
        <f t="shared" si="15"/>
        <v>N</v>
      </c>
      <c r="F363" s="20" t="str">
        <f t="shared" si="16"/>
        <v>Y</v>
      </c>
      <c r="G363" s="20" t="str">
        <f t="shared" si="17"/>
        <v>N</v>
      </c>
      <c r="H363" s="45">
        <v>6.74613</v>
      </c>
      <c r="I363" s="45">
        <v>0.27081699999999997</v>
      </c>
      <c r="J363" s="45">
        <v>4.7997100000000001</v>
      </c>
      <c r="K363" s="45">
        <v>0.88233700000000004</v>
      </c>
      <c r="L363" s="45">
        <v>1.46899</v>
      </c>
      <c r="M363" s="45">
        <v>65.076499999999996</v>
      </c>
      <c r="N363" s="21" t="s">
        <v>19</v>
      </c>
    </row>
    <row r="364" spans="1:14" x14ac:dyDescent="0.25">
      <c r="A364" s="14" t="s">
        <v>330</v>
      </c>
      <c r="B364" s="19" t="s">
        <v>317</v>
      </c>
      <c r="C364" s="14">
        <v>3</v>
      </c>
      <c r="D364" s="14" t="s">
        <v>18</v>
      </c>
      <c r="E364" s="20" t="str">
        <f t="shared" si="15"/>
        <v>N</v>
      </c>
      <c r="F364" s="20" t="str">
        <f t="shared" si="16"/>
        <v>Y</v>
      </c>
      <c r="G364" s="20" t="str">
        <f t="shared" si="17"/>
        <v>N</v>
      </c>
      <c r="H364" s="45">
        <v>10.337999999999999</v>
      </c>
      <c r="I364" s="45">
        <v>0.38336900000000002</v>
      </c>
      <c r="J364" s="45">
        <v>6.9284100000000004</v>
      </c>
      <c r="K364" s="45">
        <v>1.28661</v>
      </c>
      <c r="L364" s="45">
        <v>5.6429200000000002</v>
      </c>
      <c r="M364" s="45">
        <v>94.414699999999996</v>
      </c>
      <c r="N364" s="21" t="s">
        <v>19</v>
      </c>
    </row>
    <row r="365" spans="1:14" x14ac:dyDescent="0.25">
      <c r="A365" s="14" t="s">
        <v>347</v>
      </c>
      <c r="B365" s="19" t="s">
        <v>76</v>
      </c>
      <c r="C365" s="14">
        <v>3</v>
      </c>
      <c r="D365" s="14" t="s">
        <v>18</v>
      </c>
      <c r="E365" s="20" t="str">
        <f t="shared" si="15"/>
        <v>N</v>
      </c>
      <c r="F365" s="20" t="str">
        <f t="shared" si="16"/>
        <v>Y</v>
      </c>
      <c r="G365" s="20" t="str">
        <f t="shared" si="17"/>
        <v>N</v>
      </c>
      <c r="H365" s="45">
        <v>8.6831300000000002</v>
      </c>
      <c r="I365" s="45">
        <v>0.33069199999999999</v>
      </c>
      <c r="J365" s="45">
        <v>5.8440500000000002</v>
      </c>
      <c r="K365" s="45">
        <v>1.1878200000000001</v>
      </c>
      <c r="L365" s="45">
        <v>4.0362900000000002</v>
      </c>
      <c r="M365" s="45">
        <v>83.316800000000001</v>
      </c>
      <c r="N365" s="21" t="s">
        <v>19</v>
      </c>
    </row>
    <row r="366" spans="1:14" x14ac:dyDescent="0.25">
      <c r="A366" s="14" t="s">
        <v>639</v>
      </c>
      <c r="B366" s="19" t="s">
        <v>4</v>
      </c>
      <c r="C366" s="14"/>
      <c r="D366" s="14"/>
      <c r="E366" s="20" t="str">
        <f t="shared" si="15"/>
        <v>N</v>
      </c>
      <c r="F366" s="20" t="str">
        <f t="shared" si="16"/>
        <v>N</v>
      </c>
      <c r="G366" s="20" t="str">
        <f t="shared" si="17"/>
        <v>N</v>
      </c>
      <c r="H366" s="45"/>
      <c r="I366" s="45"/>
      <c r="J366" s="45"/>
      <c r="K366" s="45"/>
      <c r="L366" s="45"/>
      <c r="M366" s="45"/>
      <c r="N366" s="21" t="s">
        <v>24</v>
      </c>
    </row>
    <row r="367" spans="1:14" x14ac:dyDescent="0.25">
      <c r="A367" s="14" t="s">
        <v>801</v>
      </c>
      <c r="B367" s="19" t="s">
        <v>79</v>
      </c>
      <c r="C367" s="14">
        <v>7</v>
      </c>
      <c r="D367" s="14" t="s">
        <v>18</v>
      </c>
      <c r="E367" s="20" t="str">
        <f t="shared" si="15"/>
        <v>Y</v>
      </c>
      <c r="F367" s="20" t="str">
        <f t="shared" si="16"/>
        <v>N</v>
      </c>
      <c r="G367" s="20" t="str">
        <f t="shared" si="17"/>
        <v>N</v>
      </c>
      <c r="H367" s="45">
        <v>8.3129600000000003</v>
      </c>
      <c r="I367" s="45">
        <v>0.31032500000000002</v>
      </c>
      <c r="J367" s="45">
        <v>4.8764700000000003</v>
      </c>
      <c r="K367" s="45">
        <v>1.10863</v>
      </c>
      <c r="L367" s="45">
        <v>4.8839300000000003</v>
      </c>
      <c r="M367" s="45">
        <v>73.526799999999994</v>
      </c>
      <c r="N367" s="21" t="s">
        <v>19</v>
      </c>
    </row>
    <row r="368" spans="1:14" x14ac:dyDescent="0.25">
      <c r="A368" s="14" t="s">
        <v>404</v>
      </c>
      <c r="B368" s="23" t="s">
        <v>29</v>
      </c>
      <c r="C368" s="14">
        <v>3</v>
      </c>
      <c r="D368" s="14"/>
      <c r="E368" s="20" t="str">
        <f t="shared" si="15"/>
        <v>N</v>
      </c>
      <c r="F368" s="20" t="str">
        <f t="shared" si="16"/>
        <v>N</v>
      </c>
      <c r="G368" s="20" t="str">
        <f t="shared" si="17"/>
        <v>N</v>
      </c>
      <c r="H368" s="45">
        <v>7.0136500000000002</v>
      </c>
      <c r="I368" s="45">
        <v>0.27962599999999999</v>
      </c>
      <c r="J368" s="45">
        <v>4.6900199999999996</v>
      </c>
      <c r="K368" s="45">
        <v>0.95878600000000003</v>
      </c>
      <c r="L368" s="45">
        <v>3.9153699999999998</v>
      </c>
      <c r="M368" s="45">
        <v>67.057599999999994</v>
      </c>
      <c r="N368" s="21" t="s">
        <v>20</v>
      </c>
    </row>
    <row r="369" spans="1:14" x14ac:dyDescent="0.25">
      <c r="A369" s="14" t="s">
        <v>398</v>
      </c>
      <c r="B369" s="23" t="s">
        <v>27</v>
      </c>
      <c r="C369" s="14">
        <v>3</v>
      </c>
      <c r="D369" s="14"/>
      <c r="E369" s="20" t="str">
        <f t="shared" si="15"/>
        <v>N</v>
      </c>
      <c r="F369" s="20" t="str">
        <f t="shared" si="16"/>
        <v>N</v>
      </c>
      <c r="G369" s="20" t="str">
        <f t="shared" si="17"/>
        <v>N</v>
      </c>
      <c r="H369" s="45">
        <v>7.1573900000000004</v>
      </c>
      <c r="I369" s="45">
        <v>0.28897400000000001</v>
      </c>
      <c r="J369" s="45">
        <v>4.6988799999999999</v>
      </c>
      <c r="K369" s="45">
        <v>0.80859400000000003</v>
      </c>
      <c r="L369" s="45">
        <v>4.8606800000000003</v>
      </c>
      <c r="M369" s="45">
        <v>61.64</v>
      </c>
      <c r="N369" s="21" t="s">
        <v>20</v>
      </c>
    </row>
    <row r="370" spans="1:14" x14ac:dyDescent="0.25">
      <c r="A370" s="14" t="s">
        <v>386</v>
      </c>
      <c r="B370" s="19" t="s">
        <v>863</v>
      </c>
      <c r="C370" s="14">
        <v>3</v>
      </c>
      <c r="D370" s="14" t="s">
        <v>18</v>
      </c>
      <c r="E370" s="20" t="str">
        <f t="shared" si="15"/>
        <v>N</v>
      </c>
      <c r="F370" s="20" t="str">
        <f t="shared" si="16"/>
        <v>Y</v>
      </c>
      <c r="G370" s="20" t="str">
        <f t="shared" si="17"/>
        <v>N</v>
      </c>
      <c r="H370" s="45">
        <v>9.6382899999999996</v>
      </c>
      <c r="I370" s="45">
        <v>0.36104000000000003</v>
      </c>
      <c r="J370" s="45">
        <v>6.44876</v>
      </c>
      <c r="K370" s="45">
        <v>1.2669600000000001</v>
      </c>
      <c r="L370" s="45">
        <v>7.95519</v>
      </c>
      <c r="M370" s="45">
        <v>90.389899999999997</v>
      </c>
      <c r="N370" s="21" t="s">
        <v>19</v>
      </c>
    </row>
    <row r="371" spans="1:14" x14ac:dyDescent="0.25">
      <c r="A371" s="14" t="s">
        <v>781</v>
      </c>
      <c r="B371" s="19" t="s">
        <v>294</v>
      </c>
      <c r="C371" s="14">
        <v>7</v>
      </c>
      <c r="D371" s="14" t="s">
        <v>18</v>
      </c>
      <c r="E371" s="20" t="str">
        <f t="shared" si="15"/>
        <v>Y</v>
      </c>
      <c r="F371" s="20" t="str">
        <f t="shared" si="16"/>
        <v>N</v>
      </c>
      <c r="G371" s="20" t="str">
        <f t="shared" si="17"/>
        <v>N</v>
      </c>
      <c r="H371" s="45">
        <v>7.96373</v>
      </c>
      <c r="I371" s="45">
        <v>0.30811100000000002</v>
      </c>
      <c r="J371" s="45">
        <v>5.7992699999999999</v>
      </c>
      <c r="K371" s="45">
        <v>1.01084</v>
      </c>
      <c r="L371" s="45">
        <v>2.56338</v>
      </c>
      <c r="M371" s="45">
        <v>76.564700000000002</v>
      </c>
      <c r="N371" s="21" t="s">
        <v>19</v>
      </c>
    </row>
    <row r="372" spans="1:14" x14ac:dyDescent="0.25">
      <c r="A372" s="14" t="s">
        <v>800</v>
      </c>
      <c r="B372" s="19" t="s">
        <v>278</v>
      </c>
      <c r="C372" s="14">
        <v>7</v>
      </c>
      <c r="D372" s="14" t="s">
        <v>18</v>
      </c>
      <c r="E372" s="20" t="str">
        <f t="shared" si="15"/>
        <v>Y</v>
      </c>
      <c r="F372" s="20" t="str">
        <f t="shared" si="16"/>
        <v>N</v>
      </c>
      <c r="G372" s="20" t="str">
        <f t="shared" si="17"/>
        <v>N</v>
      </c>
      <c r="H372" s="45">
        <v>8.2488799999999998</v>
      </c>
      <c r="I372" s="45">
        <v>0.31143399999999999</v>
      </c>
      <c r="J372" s="45">
        <v>5.3715299999999999</v>
      </c>
      <c r="K372" s="45">
        <v>1.1117600000000001</v>
      </c>
      <c r="L372" s="45">
        <v>4.6623999999999999</v>
      </c>
      <c r="M372" s="45">
        <v>77.277900000000002</v>
      </c>
      <c r="N372" s="21" t="s">
        <v>19</v>
      </c>
    </row>
    <row r="373" spans="1:14" x14ac:dyDescent="0.25">
      <c r="A373" s="14" t="s">
        <v>727</v>
      </c>
      <c r="B373" s="19" t="s">
        <v>8</v>
      </c>
      <c r="C373" s="14"/>
      <c r="D373" s="14"/>
      <c r="E373" s="20" t="str">
        <f t="shared" si="15"/>
        <v>N</v>
      </c>
      <c r="F373" s="20" t="str">
        <f t="shared" si="16"/>
        <v>N</v>
      </c>
      <c r="G373" s="20" t="str">
        <f t="shared" si="17"/>
        <v>N</v>
      </c>
      <c r="H373" s="45"/>
      <c r="I373" s="45"/>
      <c r="J373" s="45"/>
      <c r="K373" s="45"/>
      <c r="L373" s="45"/>
      <c r="M373" s="45"/>
      <c r="N373" s="21" t="s">
        <v>8</v>
      </c>
    </row>
    <row r="374" spans="1:14" x14ac:dyDescent="0.25">
      <c r="A374" s="14" t="s">
        <v>511</v>
      </c>
      <c r="B374" s="19" t="s">
        <v>512</v>
      </c>
      <c r="C374" s="14"/>
      <c r="D374" s="14"/>
      <c r="E374" s="20" t="str">
        <f t="shared" si="15"/>
        <v>N</v>
      </c>
      <c r="F374" s="20" t="str">
        <f t="shared" si="16"/>
        <v>N</v>
      </c>
      <c r="G374" s="20" t="str">
        <f t="shared" si="17"/>
        <v>N</v>
      </c>
      <c r="H374" s="45"/>
      <c r="I374" s="45"/>
      <c r="J374" s="45"/>
      <c r="K374" s="45"/>
      <c r="L374" s="45"/>
      <c r="M374" s="45"/>
      <c r="N374" s="21" t="s">
        <v>8</v>
      </c>
    </row>
    <row r="375" spans="1:14" x14ac:dyDescent="0.25">
      <c r="A375" s="25" t="s">
        <v>513</v>
      </c>
      <c r="B375" s="19" t="s">
        <v>514</v>
      </c>
      <c r="C375" s="14"/>
      <c r="D375" s="14"/>
      <c r="E375" s="20" t="str">
        <f t="shared" si="15"/>
        <v>N</v>
      </c>
      <c r="F375" s="20" t="str">
        <f t="shared" si="16"/>
        <v>N</v>
      </c>
      <c r="G375" s="20" t="str">
        <f t="shared" si="17"/>
        <v>N</v>
      </c>
      <c r="H375" s="45"/>
      <c r="I375" s="45"/>
      <c r="J375" s="45"/>
      <c r="K375" s="45"/>
      <c r="L375" s="45"/>
      <c r="M375" s="45"/>
      <c r="N375" s="21" t="s">
        <v>832</v>
      </c>
    </row>
    <row r="376" spans="1:14" x14ac:dyDescent="0.25">
      <c r="A376" s="14" t="s">
        <v>525</v>
      </c>
      <c r="B376" s="19" t="s">
        <v>296</v>
      </c>
      <c r="C376" s="14"/>
      <c r="D376" s="14"/>
      <c r="E376" s="20" t="str">
        <f t="shared" si="15"/>
        <v>N</v>
      </c>
      <c r="F376" s="20" t="str">
        <f t="shared" si="16"/>
        <v>N</v>
      </c>
      <c r="G376" s="20" t="str">
        <f t="shared" si="17"/>
        <v>N</v>
      </c>
      <c r="H376" s="45"/>
      <c r="I376" s="45"/>
      <c r="J376" s="45"/>
      <c r="K376" s="45"/>
      <c r="L376" s="45"/>
      <c r="M376" s="45"/>
      <c r="N376" s="21" t="s">
        <v>327</v>
      </c>
    </row>
    <row r="377" spans="1:14" x14ac:dyDescent="0.25">
      <c r="A377" s="14" t="s">
        <v>728</v>
      </c>
      <c r="B377" s="19" t="s">
        <v>8</v>
      </c>
      <c r="C377" s="14"/>
      <c r="D377" s="14"/>
      <c r="E377" s="20" t="str">
        <f t="shared" si="15"/>
        <v>N</v>
      </c>
      <c r="F377" s="20" t="str">
        <f t="shared" si="16"/>
        <v>N</v>
      </c>
      <c r="G377" s="20" t="str">
        <f t="shared" si="17"/>
        <v>N</v>
      </c>
      <c r="H377" s="45"/>
      <c r="I377" s="45"/>
      <c r="J377" s="45"/>
      <c r="K377" s="45"/>
      <c r="L377" s="45"/>
      <c r="M377" s="45"/>
      <c r="N377" s="21" t="s">
        <v>8</v>
      </c>
    </row>
    <row r="378" spans="1:14" x14ac:dyDescent="0.25">
      <c r="A378" s="14" t="s">
        <v>766</v>
      </c>
      <c r="B378" s="24" t="s">
        <v>93</v>
      </c>
      <c r="C378" s="14">
        <v>6</v>
      </c>
      <c r="D378" s="14" t="s">
        <v>18</v>
      </c>
      <c r="E378" s="20" t="str">
        <f t="shared" si="15"/>
        <v>Y</v>
      </c>
      <c r="F378" s="20" t="str">
        <f t="shared" si="16"/>
        <v>N</v>
      </c>
      <c r="G378" s="20" t="str">
        <f t="shared" si="17"/>
        <v>N</v>
      </c>
      <c r="H378" s="45">
        <v>8.1005800000000008</v>
      </c>
      <c r="I378" s="45">
        <v>0.30885600000000002</v>
      </c>
      <c r="J378" s="45">
        <v>4.9438399999999998</v>
      </c>
      <c r="K378" s="45">
        <v>1.0789</v>
      </c>
      <c r="L378" s="45">
        <v>3.4515099999999999</v>
      </c>
      <c r="M378" s="45">
        <v>73.033699999999996</v>
      </c>
      <c r="N378" s="21" t="s">
        <v>19</v>
      </c>
    </row>
    <row r="379" spans="1:14" x14ac:dyDescent="0.25">
      <c r="A379" s="14" t="s">
        <v>526</v>
      </c>
      <c r="B379" s="19" t="s">
        <v>282</v>
      </c>
      <c r="C379" s="14"/>
      <c r="D379" s="14"/>
      <c r="E379" s="20" t="str">
        <f t="shared" si="15"/>
        <v>N</v>
      </c>
      <c r="F379" s="20" t="str">
        <f t="shared" si="16"/>
        <v>N</v>
      </c>
      <c r="G379" s="20" t="str">
        <f t="shared" si="17"/>
        <v>N</v>
      </c>
      <c r="H379" s="45"/>
      <c r="I379" s="45"/>
      <c r="J379" s="45"/>
      <c r="K379" s="45"/>
      <c r="L379" s="45"/>
      <c r="M379" s="45"/>
      <c r="N379" s="21" t="s">
        <v>327</v>
      </c>
    </row>
    <row r="380" spans="1:14" x14ac:dyDescent="0.25">
      <c r="A380" s="14" t="s">
        <v>481</v>
      </c>
      <c r="B380" s="19" t="s">
        <v>0</v>
      </c>
      <c r="C380" s="14"/>
      <c r="D380" s="14"/>
      <c r="E380" s="20" t="str">
        <f t="shared" si="15"/>
        <v>N</v>
      </c>
      <c r="F380" s="20" t="str">
        <f t="shared" si="16"/>
        <v>N</v>
      </c>
      <c r="G380" s="20" t="str">
        <f t="shared" si="17"/>
        <v>N</v>
      </c>
      <c r="H380" s="45"/>
      <c r="I380" s="45"/>
      <c r="J380" s="45"/>
      <c r="K380" s="45"/>
      <c r="L380" s="45"/>
      <c r="M380" s="45"/>
      <c r="N380" s="21" t="s">
        <v>0</v>
      </c>
    </row>
    <row r="381" spans="1:14" x14ac:dyDescent="0.25">
      <c r="A381" s="14" t="s">
        <v>482</v>
      </c>
      <c r="B381" s="19" t="s">
        <v>0</v>
      </c>
      <c r="C381" s="14"/>
      <c r="D381" s="14"/>
      <c r="E381" s="20" t="str">
        <f t="shared" si="15"/>
        <v>N</v>
      </c>
      <c r="F381" s="20" t="str">
        <f t="shared" si="16"/>
        <v>N</v>
      </c>
      <c r="G381" s="20" t="str">
        <f t="shared" si="17"/>
        <v>N</v>
      </c>
      <c r="H381" s="45"/>
      <c r="I381" s="45"/>
      <c r="J381" s="45"/>
      <c r="K381" s="45"/>
      <c r="L381" s="45"/>
      <c r="M381" s="45"/>
      <c r="N381" s="21" t="s">
        <v>0</v>
      </c>
    </row>
    <row r="382" spans="1:14" x14ac:dyDescent="0.25">
      <c r="A382" s="14" t="s">
        <v>595</v>
      </c>
      <c r="B382" s="19" t="s">
        <v>125</v>
      </c>
      <c r="C382" s="14">
        <v>5</v>
      </c>
      <c r="D382" s="14" t="s">
        <v>18</v>
      </c>
      <c r="E382" s="20" t="str">
        <f t="shared" si="15"/>
        <v>N</v>
      </c>
      <c r="F382" s="20" t="str">
        <f t="shared" si="16"/>
        <v>Y</v>
      </c>
      <c r="G382" s="20" t="str">
        <f t="shared" si="17"/>
        <v>N</v>
      </c>
      <c r="H382" s="45">
        <v>9.6232799999999994</v>
      </c>
      <c r="I382" s="45">
        <v>0.360958</v>
      </c>
      <c r="J382" s="45">
        <v>6.3138699999999996</v>
      </c>
      <c r="K382" s="45">
        <v>1.2850900000000001</v>
      </c>
      <c r="L382" s="45">
        <v>4.6761100000000004</v>
      </c>
      <c r="M382" s="45">
        <v>90.077100000000002</v>
      </c>
      <c r="N382" s="21" t="s">
        <v>19</v>
      </c>
    </row>
    <row r="383" spans="1:14" x14ac:dyDescent="0.25">
      <c r="A383" s="14" t="s">
        <v>644</v>
      </c>
      <c r="B383" s="19" t="s">
        <v>6</v>
      </c>
      <c r="C383" s="14"/>
      <c r="D383" s="14"/>
      <c r="E383" s="20" t="str">
        <f t="shared" si="15"/>
        <v>N</v>
      </c>
      <c r="F383" s="20" t="str">
        <f t="shared" si="16"/>
        <v>N</v>
      </c>
      <c r="G383" s="20" t="str">
        <f t="shared" si="17"/>
        <v>N</v>
      </c>
      <c r="H383" s="45"/>
      <c r="I383" s="45"/>
      <c r="J383" s="45"/>
      <c r="K383" s="45"/>
      <c r="L383" s="45"/>
      <c r="M383" s="45"/>
      <c r="N383" s="21" t="s">
        <v>20</v>
      </c>
    </row>
    <row r="384" spans="1:14" x14ac:dyDescent="0.25">
      <c r="A384" s="14" t="s">
        <v>484</v>
      </c>
      <c r="B384" s="24" t="s">
        <v>8</v>
      </c>
      <c r="C384" s="14"/>
      <c r="D384" s="14"/>
      <c r="E384" s="20" t="str">
        <f t="shared" si="15"/>
        <v>N</v>
      </c>
      <c r="F384" s="20" t="str">
        <f t="shared" si="16"/>
        <v>N</v>
      </c>
      <c r="G384" s="20" t="str">
        <f t="shared" si="17"/>
        <v>N</v>
      </c>
      <c r="H384" s="45"/>
      <c r="I384" s="45"/>
      <c r="J384" s="45"/>
      <c r="K384" s="45"/>
      <c r="L384" s="45"/>
      <c r="M384" s="45"/>
      <c r="N384" s="21" t="s">
        <v>8</v>
      </c>
    </row>
    <row r="385" spans="1:14" x14ac:dyDescent="0.25">
      <c r="A385" s="14" t="s">
        <v>569</v>
      </c>
      <c r="B385" s="19" t="s">
        <v>113</v>
      </c>
      <c r="C385" s="14">
        <v>5</v>
      </c>
      <c r="D385" s="14" t="s">
        <v>18</v>
      </c>
      <c r="E385" s="20" t="str">
        <f t="shared" si="15"/>
        <v>N</v>
      </c>
      <c r="F385" s="20" t="str">
        <f t="shared" si="16"/>
        <v>Y</v>
      </c>
      <c r="G385" s="20" t="str">
        <f t="shared" si="17"/>
        <v>N</v>
      </c>
      <c r="H385" s="45">
        <v>7.6574400000000002</v>
      </c>
      <c r="I385" s="45">
        <v>0.29525499999999999</v>
      </c>
      <c r="J385" s="45">
        <v>5.3713699999999998</v>
      </c>
      <c r="K385" s="45">
        <v>1.0399400000000001</v>
      </c>
      <c r="L385" s="45">
        <v>2.48631</v>
      </c>
      <c r="M385" s="45">
        <v>74.739000000000004</v>
      </c>
      <c r="N385" s="21" t="s">
        <v>19</v>
      </c>
    </row>
    <row r="386" spans="1:14" x14ac:dyDescent="0.25">
      <c r="A386" s="14" t="s">
        <v>729</v>
      </c>
      <c r="B386" s="19" t="s">
        <v>8</v>
      </c>
      <c r="C386" s="14"/>
      <c r="D386" s="14"/>
      <c r="E386" s="20" t="str">
        <f t="shared" si="15"/>
        <v>N</v>
      </c>
      <c r="F386" s="20" t="str">
        <f t="shared" si="16"/>
        <v>N</v>
      </c>
      <c r="G386" s="20" t="str">
        <f t="shared" si="17"/>
        <v>N</v>
      </c>
      <c r="H386" s="45"/>
      <c r="I386" s="45"/>
      <c r="J386" s="45"/>
      <c r="K386" s="45"/>
      <c r="L386" s="45"/>
      <c r="M386" s="45"/>
      <c r="N386" s="21" t="s">
        <v>8</v>
      </c>
    </row>
    <row r="387" spans="1:14" x14ac:dyDescent="0.25">
      <c r="A387" s="14" t="s">
        <v>348</v>
      </c>
      <c r="B387" s="19" t="s">
        <v>97</v>
      </c>
      <c r="C387" s="14">
        <v>3</v>
      </c>
      <c r="D387" s="14" t="s">
        <v>18</v>
      </c>
      <c r="E387" s="20" t="str">
        <f t="shared" si="15"/>
        <v>N</v>
      </c>
      <c r="F387" s="20" t="str">
        <f t="shared" si="16"/>
        <v>Y</v>
      </c>
      <c r="G387" s="20" t="str">
        <f t="shared" si="17"/>
        <v>N</v>
      </c>
      <c r="H387" s="45">
        <v>5.5533400000000004</v>
      </c>
      <c r="I387" s="45">
        <v>0.22888600000000001</v>
      </c>
      <c r="J387" s="45">
        <v>4.05152</v>
      </c>
      <c r="K387" s="45">
        <v>0.76145499999999999</v>
      </c>
      <c r="L387" s="45">
        <v>0.46274300000000002</v>
      </c>
      <c r="M387" s="45">
        <v>55.543199999999999</v>
      </c>
      <c r="N387" s="21" t="s">
        <v>19</v>
      </c>
    </row>
    <row r="388" spans="1:14" x14ac:dyDescent="0.25">
      <c r="A388" s="14" t="s">
        <v>349</v>
      </c>
      <c r="B388" s="19" t="s">
        <v>98</v>
      </c>
      <c r="C388" s="14">
        <v>3</v>
      </c>
      <c r="D388" s="14" t="s">
        <v>18</v>
      </c>
      <c r="E388" s="20" t="str">
        <f t="shared" ref="E388:E451" si="18">IF(LEFT(B388,5)="MSIOD","Y","N")</f>
        <v>N</v>
      </c>
      <c r="F388" s="20" t="str">
        <f t="shared" ref="F388:F451" si="19">IF(
AND(
LEFT(B388,3)="MSI",E388="N"),"Y","N")</f>
        <v>Y</v>
      </c>
      <c r="G388" s="20" t="str">
        <f t="shared" ref="G388:G451" si="20">IF(LEFT(B388,5)="DDRIO","Y","N")</f>
        <v>N</v>
      </c>
      <c r="H388" s="45">
        <v>5.5315300000000001</v>
      </c>
      <c r="I388" s="45">
        <v>0.223052</v>
      </c>
      <c r="J388" s="45">
        <v>3.6803599999999999</v>
      </c>
      <c r="K388" s="45">
        <v>0.824156</v>
      </c>
      <c r="L388" s="45">
        <v>0.75623300000000004</v>
      </c>
      <c r="M388" s="45">
        <v>55.074399999999997</v>
      </c>
      <c r="N388" s="21" t="s">
        <v>19</v>
      </c>
    </row>
    <row r="389" spans="1:14" x14ac:dyDescent="0.25">
      <c r="A389" s="14" t="s">
        <v>730</v>
      </c>
      <c r="B389" s="19" t="s">
        <v>8</v>
      </c>
      <c r="C389" s="14"/>
      <c r="D389" s="14"/>
      <c r="E389" s="20" t="str">
        <f t="shared" si="18"/>
        <v>N</v>
      </c>
      <c r="F389" s="20" t="str">
        <f t="shared" si="19"/>
        <v>N</v>
      </c>
      <c r="G389" s="20" t="str">
        <f t="shared" si="20"/>
        <v>N</v>
      </c>
      <c r="H389" s="45"/>
      <c r="I389" s="45"/>
      <c r="J389" s="45"/>
      <c r="K389" s="45"/>
      <c r="L389" s="45"/>
      <c r="M389" s="45"/>
      <c r="N389" s="21" t="s">
        <v>8</v>
      </c>
    </row>
    <row r="390" spans="1:14" x14ac:dyDescent="0.25">
      <c r="A390" s="14" t="s">
        <v>377</v>
      </c>
      <c r="B390" s="19" t="s">
        <v>273</v>
      </c>
      <c r="C390" s="14">
        <v>3</v>
      </c>
      <c r="D390" s="14" t="s">
        <v>18</v>
      </c>
      <c r="E390" s="20" t="str">
        <f t="shared" si="18"/>
        <v>N</v>
      </c>
      <c r="F390" s="20" t="str">
        <f t="shared" si="19"/>
        <v>Y</v>
      </c>
      <c r="G390" s="20" t="str">
        <f t="shared" si="20"/>
        <v>N</v>
      </c>
      <c r="H390" s="45">
        <v>7.2072200000000004</v>
      </c>
      <c r="I390" s="45">
        <v>0.28658899999999998</v>
      </c>
      <c r="J390" s="45">
        <v>4.7848899999999999</v>
      </c>
      <c r="K390" s="45">
        <v>0.99336199999999997</v>
      </c>
      <c r="L390" s="45">
        <v>3.79623</v>
      </c>
      <c r="M390" s="45">
        <v>68.942999999999998</v>
      </c>
      <c r="N390" s="21" t="s">
        <v>19</v>
      </c>
    </row>
    <row r="391" spans="1:14" x14ac:dyDescent="0.25">
      <c r="A391" s="14" t="s">
        <v>378</v>
      </c>
      <c r="B391" s="19" t="s">
        <v>274</v>
      </c>
      <c r="C391" s="14">
        <v>3</v>
      </c>
      <c r="D391" s="14" t="s">
        <v>18</v>
      </c>
      <c r="E391" s="20" t="str">
        <f t="shared" si="18"/>
        <v>N</v>
      </c>
      <c r="F391" s="20" t="str">
        <f t="shared" si="19"/>
        <v>Y</v>
      </c>
      <c r="G391" s="20" t="str">
        <f t="shared" si="20"/>
        <v>N</v>
      </c>
      <c r="H391" s="45">
        <v>7.37676</v>
      </c>
      <c r="I391" s="45">
        <v>0.29427999999999999</v>
      </c>
      <c r="J391" s="45">
        <v>5.4294500000000001</v>
      </c>
      <c r="K391" s="45">
        <v>0.88785400000000003</v>
      </c>
      <c r="L391" s="45">
        <v>3.9253</v>
      </c>
      <c r="M391" s="45">
        <v>69.430199999999999</v>
      </c>
      <c r="N391" s="21" t="s">
        <v>19</v>
      </c>
    </row>
    <row r="392" spans="1:14" x14ac:dyDescent="0.25">
      <c r="A392" s="14" t="s">
        <v>640</v>
      </c>
      <c r="B392" s="19" t="s">
        <v>4</v>
      </c>
      <c r="C392" s="14"/>
      <c r="D392" s="14"/>
      <c r="E392" s="20" t="str">
        <f t="shared" si="18"/>
        <v>N</v>
      </c>
      <c r="F392" s="20" t="str">
        <f t="shared" si="19"/>
        <v>N</v>
      </c>
      <c r="G392" s="20" t="str">
        <f t="shared" si="20"/>
        <v>N</v>
      </c>
      <c r="H392" s="45"/>
      <c r="I392" s="45"/>
      <c r="J392" s="45"/>
      <c r="K392" s="45"/>
      <c r="L392" s="45"/>
      <c r="M392" s="45"/>
      <c r="N392" s="21" t="s">
        <v>24</v>
      </c>
    </row>
    <row r="393" spans="1:14" x14ac:dyDescent="0.25">
      <c r="A393" s="14" t="s">
        <v>780</v>
      </c>
      <c r="B393" s="19" t="s">
        <v>319</v>
      </c>
      <c r="C393" s="14">
        <v>7</v>
      </c>
      <c r="D393" s="14" t="s">
        <v>18</v>
      </c>
      <c r="E393" s="20" t="str">
        <f t="shared" si="18"/>
        <v>Y</v>
      </c>
      <c r="F393" s="20" t="str">
        <f t="shared" si="19"/>
        <v>N</v>
      </c>
      <c r="G393" s="20" t="str">
        <f t="shared" si="20"/>
        <v>N</v>
      </c>
      <c r="H393" s="45">
        <v>5.9640399999999998</v>
      </c>
      <c r="I393" s="45">
        <v>0.24707200000000001</v>
      </c>
      <c r="J393" s="45">
        <v>4.4680600000000004</v>
      </c>
      <c r="K393" s="45">
        <v>0.75269299999999995</v>
      </c>
      <c r="L393" s="45">
        <v>0.91935199999999995</v>
      </c>
      <c r="M393" s="45">
        <v>57.991999999999997</v>
      </c>
      <c r="N393" s="21" t="s">
        <v>19</v>
      </c>
    </row>
    <row r="394" spans="1:14" x14ac:dyDescent="0.25">
      <c r="A394" s="14" t="s">
        <v>779</v>
      </c>
      <c r="B394" s="19" t="s">
        <v>80</v>
      </c>
      <c r="C394" s="14">
        <v>7</v>
      </c>
      <c r="D394" s="14" t="s">
        <v>18</v>
      </c>
      <c r="E394" s="20" t="str">
        <f t="shared" si="18"/>
        <v>Y</v>
      </c>
      <c r="F394" s="20" t="str">
        <f t="shared" si="19"/>
        <v>N</v>
      </c>
      <c r="G394" s="20" t="str">
        <f t="shared" si="20"/>
        <v>N</v>
      </c>
      <c r="H394" s="45">
        <v>6.1728800000000001</v>
      </c>
      <c r="I394" s="45">
        <v>0.247447</v>
      </c>
      <c r="J394" s="45">
        <v>4.5055199999999997</v>
      </c>
      <c r="K394" s="45">
        <v>0.77880099999999997</v>
      </c>
      <c r="L394" s="45">
        <v>0.95069199999999998</v>
      </c>
      <c r="M394" s="45">
        <v>59.235999999999997</v>
      </c>
      <c r="N394" s="21" t="s">
        <v>19</v>
      </c>
    </row>
    <row r="395" spans="1:14" x14ac:dyDescent="0.25">
      <c r="A395" s="14" t="s">
        <v>509</v>
      </c>
      <c r="B395" s="19" t="s">
        <v>510</v>
      </c>
      <c r="C395" s="14"/>
      <c r="D395" s="14"/>
      <c r="E395" s="20" t="str">
        <f t="shared" si="18"/>
        <v>N</v>
      </c>
      <c r="F395" s="20" t="str">
        <f t="shared" si="19"/>
        <v>N</v>
      </c>
      <c r="G395" s="20" t="str">
        <f t="shared" si="20"/>
        <v>N</v>
      </c>
      <c r="H395" s="45"/>
      <c r="I395" s="45"/>
      <c r="J395" s="45"/>
      <c r="K395" s="45"/>
      <c r="L395" s="45"/>
      <c r="M395" s="45"/>
      <c r="N395" s="21" t="s">
        <v>832</v>
      </c>
    </row>
    <row r="396" spans="1:14" x14ac:dyDescent="0.25">
      <c r="A396" s="14" t="s">
        <v>492</v>
      </c>
      <c r="B396" s="19" t="s">
        <v>320</v>
      </c>
      <c r="C396" s="14"/>
      <c r="D396" s="14"/>
      <c r="E396" s="20" t="str">
        <f t="shared" si="18"/>
        <v>N</v>
      </c>
      <c r="F396" s="20" t="str">
        <f t="shared" si="19"/>
        <v>N</v>
      </c>
      <c r="G396" s="20" t="str">
        <f t="shared" si="20"/>
        <v>N</v>
      </c>
      <c r="H396" s="45"/>
      <c r="I396" s="45"/>
      <c r="J396" s="45"/>
      <c r="K396" s="45"/>
      <c r="L396" s="45"/>
      <c r="M396" s="45"/>
      <c r="N396" s="21" t="s">
        <v>8</v>
      </c>
    </row>
    <row r="397" spans="1:14" x14ac:dyDescent="0.25">
      <c r="A397" s="25" t="s">
        <v>515</v>
      </c>
      <c r="B397" s="19" t="s">
        <v>516</v>
      </c>
      <c r="C397" s="14"/>
      <c r="D397" s="14"/>
      <c r="E397" s="20" t="str">
        <f t="shared" si="18"/>
        <v>N</v>
      </c>
      <c r="F397" s="20" t="str">
        <f t="shared" si="19"/>
        <v>N</v>
      </c>
      <c r="G397" s="20" t="str">
        <f t="shared" si="20"/>
        <v>N</v>
      </c>
      <c r="H397" s="45"/>
      <c r="I397" s="45"/>
      <c r="J397" s="45"/>
      <c r="K397" s="45"/>
      <c r="L397" s="45"/>
      <c r="M397" s="45"/>
      <c r="N397" s="21" t="s">
        <v>8</v>
      </c>
    </row>
    <row r="398" spans="1:14" x14ac:dyDescent="0.25">
      <c r="A398" s="14" t="s">
        <v>491</v>
      </c>
      <c r="B398" s="19" t="s">
        <v>81</v>
      </c>
      <c r="C398" s="14"/>
      <c r="D398" s="14"/>
      <c r="E398" s="20" t="str">
        <f t="shared" si="18"/>
        <v>N</v>
      </c>
      <c r="F398" s="20" t="str">
        <f t="shared" si="19"/>
        <v>N</v>
      </c>
      <c r="G398" s="20" t="str">
        <f t="shared" si="20"/>
        <v>N</v>
      </c>
      <c r="H398" s="45"/>
      <c r="I398" s="45"/>
      <c r="J398" s="45"/>
      <c r="K398" s="45"/>
      <c r="L398" s="45"/>
      <c r="M398" s="45"/>
      <c r="N398" s="21" t="s">
        <v>43</v>
      </c>
    </row>
    <row r="399" spans="1:14" x14ac:dyDescent="0.25">
      <c r="A399" s="14" t="s">
        <v>524</v>
      </c>
      <c r="B399" s="19" t="s">
        <v>295</v>
      </c>
      <c r="C399" s="14"/>
      <c r="D399" s="14"/>
      <c r="E399" s="20" t="str">
        <f t="shared" si="18"/>
        <v>N</v>
      </c>
      <c r="F399" s="20" t="str">
        <f t="shared" si="19"/>
        <v>N</v>
      </c>
      <c r="G399" s="20" t="str">
        <f t="shared" si="20"/>
        <v>N</v>
      </c>
      <c r="H399" s="45"/>
      <c r="I399" s="45"/>
      <c r="J399" s="45"/>
      <c r="K399" s="45"/>
      <c r="L399" s="45"/>
      <c r="M399" s="45"/>
      <c r="N399" s="21" t="s">
        <v>327</v>
      </c>
    </row>
    <row r="400" spans="1:14" x14ac:dyDescent="0.25">
      <c r="A400" s="14" t="s">
        <v>753</v>
      </c>
      <c r="B400" s="19" t="s">
        <v>104</v>
      </c>
      <c r="C400" s="14">
        <v>6</v>
      </c>
      <c r="D400" s="14" t="s">
        <v>18</v>
      </c>
      <c r="E400" s="20" t="str">
        <f t="shared" si="18"/>
        <v>Y</v>
      </c>
      <c r="F400" s="20" t="str">
        <f t="shared" si="19"/>
        <v>N</v>
      </c>
      <c r="G400" s="20" t="str">
        <f t="shared" si="20"/>
        <v>N</v>
      </c>
      <c r="H400" s="45">
        <v>8.0823999999999998</v>
      </c>
      <c r="I400" s="45">
        <v>0.311774</v>
      </c>
      <c r="J400" s="45">
        <v>5.4104099999999997</v>
      </c>
      <c r="K400" s="45">
        <v>1.1212899999999999</v>
      </c>
      <c r="L400" s="45">
        <v>5.3089899999999997</v>
      </c>
      <c r="M400" s="45">
        <v>77.888499999999993</v>
      </c>
      <c r="N400" s="21" t="s">
        <v>19</v>
      </c>
    </row>
    <row r="401" spans="1:14" x14ac:dyDescent="0.25">
      <c r="A401" s="14" t="s">
        <v>579</v>
      </c>
      <c r="B401" s="19" t="s">
        <v>134</v>
      </c>
      <c r="C401" s="14">
        <v>5</v>
      </c>
      <c r="D401" s="14" t="s">
        <v>18</v>
      </c>
      <c r="E401" s="20" t="str">
        <f t="shared" si="18"/>
        <v>N</v>
      </c>
      <c r="F401" s="20" t="str">
        <f t="shared" si="19"/>
        <v>Y</v>
      </c>
      <c r="G401" s="20" t="str">
        <f t="shared" si="20"/>
        <v>N</v>
      </c>
      <c r="H401" s="45">
        <v>6.8228600000000004</v>
      </c>
      <c r="I401" s="45">
        <v>0.28131699999999998</v>
      </c>
      <c r="J401" s="45">
        <v>5.2150400000000001</v>
      </c>
      <c r="K401" s="45">
        <v>0.95461300000000004</v>
      </c>
      <c r="L401" s="45">
        <v>1.22803</v>
      </c>
      <c r="M401" s="45">
        <v>70.557400000000001</v>
      </c>
      <c r="N401" s="21" t="s">
        <v>19</v>
      </c>
    </row>
    <row r="402" spans="1:14" x14ac:dyDescent="0.25">
      <c r="A402" s="14" t="s">
        <v>580</v>
      </c>
      <c r="B402" s="19" t="s">
        <v>135</v>
      </c>
      <c r="C402" s="14">
        <v>5</v>
      </c>
      <c r="D402" s="14" t="s">
        <v>18</v>
      </c>
      <c r="E402" s="20" t="str">
        <f t="shared" si="18"/>
        <v>N</v>
      </c>
      <c r="F402" s="20" t="str">
        <f t="shared" si="19"/>
        <v>Y</v>
      </c>
      <c r="G402" s="20" t="str">
        <f t="shared" si="20"/>
        <v>N</v>
      </c>
      <c r="H402" s="45">
        <v>6.6700299999999997</v>
      </c>
      <c r="I402" s="45">
        <v>0.27571699999999999</v>
      </c>
      <c r="J402" s="45">
        <v>5.0697700000000001</v>
      </c>
      <c r="K402" s="45">
        <v>0.89104899999999998</v>
      </c>
      <c r="L402" s="45">
        <v>1.2654799999999999</v>
      </c>
      <c r="M402" s="45">
        <v>67.211699999999993</v>
      </c>
      <c r="N402" s="21" t="s">
        <v>19</v>
      </c>
    </row>
    <row r="403" spans="1:14" x14ac:dyDescent="0.25">
      <c r="A403" s="14" t="s">
        <v>731</v>
      </c>
      <c r="B403" s="19" t="s">
        <v>8</v>
      </c>
      <c r="C403" s="14"/>
      <c r="D403" s="14"/>
      <c r="E403" s="20" t="str">
        <f t="shared" si="18"/>
        <v>N</v>
      </c>
      <c r="F403" s="20" t="str">
        <f t="shared" si="19"/>
        <v>N</v>
      </c>
      <c r="G403" s="20" t="str">
        <f t="shared" si="20"/>
        <v>N</v>
      </c>
      <c r="H403" s="45"/>
      <c r="I403" s="45"/>
      <c r="J403" s="45"/>
      <c r="K403" s="45"/>
      <c r="L403" s="45"/>
      <c r="M403" s="45"/>
      <c r="N403" s="21" t="s">
        <v>8</v>
      </c>
    </row>
    <row r="404" spans="1:14" x14ac:dyDescent="0.25">
      <c r="A404" s="14" t="s">
        <v>594</v>
      </c>
      <c r="B404" s="19" t="s">
        <v>124</v>
      </c>
      <c r="C404" s="14">
        <v>5</v>
      </c>
      <c r="D404" s="14" t="s">
        <v>18</v>
      </c>
      <c r="E404" s="20" t="str">
        <f t="shared" si="18"/>
        <v>N</v>
      </c>
      <c r="F404" s="20" t="str">
        <f t="shared" si="19"/>
        <v>Y</v>
      </c>
      <c r="G404" s="20" t="str">
        <f t="shared" si="20"/>
        <v>N</v>
      </c>
      <c r="H404" s="45">
        <v>9.1024799999999999</v>
      </c>
      <c r="I404" s="45">
        <v>0.349912</v>
      </c>
      <c r="J404" s="45">
        <v>6.6209800000000003</v>
      </c>
      <c r="K404" s="45">
        <v>1.1887000000000001</v>
      </c>
      <c r="L404" s="45">
        <v>3.7219600000000002</v>
      </c>
      <c r="M404" s="45">
        <v>88.715000000000003</v>
      </c>
      <c r="N404" s="21" t="s">
        <v>19</v>
      </c>
    </row>
    <row r="405" spans="1:14" x14ac:dyDescent="0.25">
      <c r="A405" s="14" t="s">
        <v>553</v>
      </c>
      <c r="B405" s="19" t="s">
        <v>139</v>
      </c>
      <c r="C405" s="14">
        <v>5</v>
      </c>
      <c r="D405" s="14" t="s">
        <v>18</v>
      </c>
      <c r="E405" s="20" t="str">
        <f t="shared" si="18"/>
        <v>N</v>
      </c>
      <c r="F405" s="20" t="str">
        <f t="shared" si="19"/>
        <v>Y</v>
      </c>
      <c r="G405" s="20" t="str">
        <f t="shared" si="20"/>
        <v>N</v>
      </c>
      <c r="H405" s="45">
        <v>7.4033699999999998</v>
      </c>
      <c r="I405" s="45">
        <v>0.30149999999999999</v>
      </c>
      <c r="J405" s="45">
        <v>5.7964000000000002</v>
      </c>
      <c r="K405" s="45">
        <v>0.86177000000000004</v>
      </c>
      <c r="L405" s="45">
        <v>2.4085200000000002</v>
      </c>
      <c r="M405" s="45">
        <v>70.676500000000004</v>
      </c>
      <c r="N405" s="21" t="s">
        <v>19</v>
      </c>
    </row>
    <row r="406" spans="1:14" x14ac:dyDescent="0.25">
      <c r="A406" s="14" t="s">
        <v>554</v>
      </c>
      <c r="B406" s="19" t="s">
        <v>141</v>
      </c>
      <c r="C406" s="14">
        <v>5</v>
      </c>
      <c r="D406" s="14" t="s">
        <v>18</v>
      </c>
      <c r="E406" s="20" t="str">
        <f t="shared" si="18"/>
        <v>N</v>
      </c>
      <c r="F406" s="20" t="str">
        <f t="shared" si="19"/>
        <v>Y</v>
      </c>
      <c r="G406" s="20" t="str">
        <f t="shared" si="20"/>
        <v>N</v>
      </c>
      <c r="H406" s="45">
        <v>7.5116800000000001</v>
      </c>
      <c r="I406" s="45">
        <v>0.30533100000000002</v>
      </c>
      <c r="J406" s="45">
        <v>5.7821400000000001</v>
      </c>
      <c r="K406" s="45">
        <v>0.98381099999999999</v>
      </c>
      <c r="L406" s="45">
        <v>2.0480399999999999</v>
      </c>
      <c r="M406" s="45">
        <v>75.422399999999996</v>
      </c>
      <c r="N406" s="21" t="s">
        <v>19</v>
      </c>
    </row>
    <row r="407" spans="1:14" x14ac:dyDescent="0.25">
      <c r="A407" s="14" t="s">
        <v>568</v>
      </c>
      <c r="B407" s="19" t="s">
        <v>112</v>
      </c>
      <c r="C407" s="14">
        <v>5</v>
      </c>
      <c r="D407" s="14" t="s">
        <v>18</v>
      </c>
      <c r="E407" s="20" t="str">
        <f t="shared" si="18"/>
        <v>N</v>
      </c>
      <c r="F407" s="20" t="str">
        <f t="shared" si="19"/>
        <v>Y</v>
      </c>
      <c r="G407" s="20" t="str">
        <f t="shared" si="20"/>
        <v>N</v>
      </c>
      <c r="H407" s="45">
        <v>6.4825900000000001</v>
      </c>
      <c r="I407" s="45">
        <v>0.26161200000000001</v>
      </c>
      <c r="J407" s="45">
        <v>4.9506600000000001</v>
      </c>
      <c r="K407" s="45">
        <v>0.92057800000000001</v>
      </c>
      <c r="L407" s="45">
        <v>1.2091700000000001</v>
      </c>
      <c r="M407" s="45">
        <v>67.509</v>
      </c>
      <c r="N407" s="21" t="s">
        <v>19</v>
      </c>
    </row>
    <row r="408" spans="1:14" x14ac:dyDescent="0.25">
      <c r="A408" s="14" t="s">
        <v>571</v>
      </c>
      <c r="B408" s="19" t="s">
        <v>114</v>
      </c>
      <c r="C408" s="14">
        <v>5</v>
      </c>
      <c r="D408" s="14" t="s">
        <v>18</v>
      </c>
      <c r="E408" s="20" t="str">
        <f t="shared" si="18"/>
        <v>N</v>
      </c>
      <c r="F408" s="20" t="str">
        <f t="shared" si="19"/>
        <v>Y</v>
      </c>
      <c r="G408" s="20" t="str">
        <f t="shared" si="20"/>
        <v>N</v>
      </c>
      <c r="H408" s="45">
        <v>6.4980399999999996</v>
      </c>
      <c r="I408" s="45">
        <v>0.25753199999999998</v>
      </c>
      <c r="J408" s="45">
        <v>4.53329</v>
      </c>
      <c r="K408" s="45">
        <v>0.82803700000000002</v>
      </c>
      <c r="L408" s="45">
        <v>1.25424</v>
      </c>
      <c r="M408" s="45">
        <v>61.267699999999998</v>
      </c>
      <c r="N408" s="21" t="s">
        <v>19</v>
      </c>
    </row>
    <row r="409" spans="1:14" x14ac:dyDescent="0.25">
      <c r="A409" s="14" t="s">
        <v>575</v>
      </c>
      <c r="B409" s="19" t="s">
        <v>75</v>
      </c>
      <c r="C409" s="14">
        <v>5</v>
      </c>
      <c r="D409" s="14" t="s">
        <v>18</v>
      </c>
      <c r="E409" s="20" t="str">
        <f t="shared" si="18"/>
        <v>N</v>
      </c>
      <c r="F409" s="20" t="str">
        <f t="shared" si="19"/>
        <v>Y</v>
      </c>
      <c r="G409" s="20" t="str">
        <f t="shared" si="20"/>
        <v>N</v>
      </c>
      <c r="H409" s="45">
        <v>9.5823499999999999</v>
      </c>
      <c r="I409" s="45">
        <v>0.34970299999999999</v>
      </c>
      <c r="J409" s="45">
        <v>6.1815600000000002</v>
      </c>
      <c r="K409" s="45">
        <v>1.2070000000000001</v>
      </c>
      <c r="L409" s="45">
        <v>8.2125299999999992</v>
      </c>
      <c r="M409" s="45">
        <v>86.377799999999993</v>
      </c>
      <c r="N409" s="21" t="s">
        <v>19</v>
      </c>
    </row>
    <row r="410" spans="1:14" x14ac:dyDescent="0.25">
      <c r="A410" s="14" t="s">
        <v>328</v>
      </c>
      <c r="B410" s="19" t="s">
        <v>303</v>
      </c>
      <c r="C410" s="14">
        <v>3</v>
      </c>
      <c r="D410" s="14" t="s">
        <v>18</v>
      </c>
      <c r="E410" s="20" t="str">
        <f t="shared" si="18"/>
        <v>N</v>
      </c>
      <c r="F410" s="20" t="str">
        <f t="shared" si="19"/>
        <v>Y</v>
      </c>
      <c r="G410" s="20" t="str">
        <f t="shared" si="20"/>
        <v>N</v>
      </c>
      <c r="H410" s="45">
        <v>5.5781599999999996</v>
      </c>
      <c r="I410" s="45">
        <v>0.239429</v>
      </c>
      <c r="J410" s="45">
        <v>3.7386300000000001</v>
      </c>
      <c r="K410" s="45">
        <v>0.79335999999999995</v>
      </c>
      <c r="L410" s="45">
        <v>0.63454699999999997</v>
      </c>
      <c r="M410" s="45">
        <v>54.4617</v>
      </c>
      <c r="N410" s="21" t="s">
        <v>19</v>
      </c>
    </row>
    <row r="411" spans="1:14" x14ac:dyDescent="0.25">
      <c r="A411" s="14" t="s">
        <v>648</v>
      </c>
      <c r="B411" s="19" t="s">
        <v>7</v>
      </c>
      <c r="C411" s="14"/>
      <c r="D411" s="14"/>
      <c r="E411" s="20" t="str">
        <f t="shared" si="18"/>
        <v>N</v>
      </c>
      <c r="F411" s="20" t="str">
        <f t="shared" si="19"/>
        <v>N</v>
      </c>
      <c r="G411" s="20" t="str">
        <f t="shared" si="20"/>
        <v>N</v>
      </c>
      <c r="H411" s="45"/>
      <c r="I411" s="45"/>
      <c r="J411" s="45"/>
      <c r="K411" s="45"/>
      <c r="L411" s="45"/>
      <c r="M411" s="45"/>
      <c r="N411" s="21" t="s">
        <v>20</v>
      </c>
    </row>
    <row r="412" spans="1:14" x14ac:dyDescent="0.25">
      <c r="A412" s="14" t="s">
        <v>732</v>
      </c>
      <c r="B412" s="19" t="s">
        <v>8</v>
      </c>
      <c r="C412" s="14"/>
      <c r="D412" s="14"/>
      <c r="E412" s="20" t="str">
        <f t="shared" si="18"/>
        <v>N</v>
      </c>
      <c r="F412" s="20" t="str">
        <f t="shared" si="19"/>
        <v>N</v>
      </c>
      <c r="G412" s="20" t="str">
        <f t="shared" si="20"/>
        <v>N</v>
      </c>
      <c r="H412" s="45"/>
      <c r="I412" s="45"/>
      <c r="J412" s="45"/>
      <c r="K412" s="45"/>
      <c r="L412" s="45"/>
      <c r="M412" s="45"/>
      <c r="N412" s="21" t="s">
        <v>8</v>
      </c>
    </row>
    <row r="413" spans="1:14" x14ac:dyDescent="0.25">
      <c r="A413" s="14" t="s">
        <v>376</v>
      </c>
      <c r="B413" s="19" t="s">
        <v>99</v>
      </c>
      <c r="C413" s="14">
        <v>3</v>
      </c>
      <c r="D413" s="14" t="s">
        <v>18</v>
      </c>
      <c r="E413" s="20" t="str">
        <f t="shared" si="18"/>
        <v>N</v>
      </c>
      <c r="F413" s="20" t="str">
        <f t="shared" si="19"/>
        <v>Y</v>
      </c>
      <c r="G413" s="20" t="str">
        <f t="shared" si="20"/>
        <v>N</v>
      </c>
      <c r="H413" s="45">
        <v>8.2103000000000002</v>
      </c>
      <c r="I413" s="45">
        <v>0.31645499999999999</v>
      </c>
      <c r="J413" s="45">
        <v>4.8468400000000003</v>
      </c>
      <c r="K413" s="45">
        <v>1.1372599999999999</v>
      </c>
      <c r="L413" s="45">
        <v>6.1296400000000002</v>
      </c>
      <c r="M413" s="45">
        <v>74.243499999999997</v>
      </c>
      <c r="N413" s="21" t="s">
        <v>19</v>
      </c>
    </row>
    <row r="414" spans="1:14" x14ac:dyDescent="0.25">
      <c r="A414" s="14" t="s">
        <v>352</v>
      </c>
      <c r="B414" s="19" t="s">
        <v>115</v>
      </c>
      <c r="C414" s="14">
        <v>3</v>
      </c>
      <c r="D414" s="14" t="s">
        <v>18</v>
      </c>
      <c r="E414" s="20" t="str">
        <f t="shared" si="18"/>
        <v>N</v>
      </c>
      <c r="F414" s="20" t="str">
        <f t="shared" si="19"/>
        <v>Y</v>
      </c>
      <c r="G414" s="20" t="str">
        <f t="shared" si="20"/>
        <v>N</v>
      </c>
      <c r="H414" s="45">
        <v>8.2834900000000005</v>
      </c>
      <c r="I414" s="45">
        <v>0.32084499999999999</v>
      </c>
      <c r="J414" s="45">
        <v>5.4285899999999998</v>
      </c>
      <c r="K414" s="45">
        <v>1.0956900000000001</v>
      </c>
      <c r="L414" s="45">
        <v>6.8586499999999999</v>
      </c>
      <c r="M414" s="45">
        <v>77.123699999999999</v>
      </c>
      <c r="N414" s="21" t="s">
        <v>19</v>
      </c>
    </row>
    <row r="415" spans="1:14" x14ac:dyDescent="0.25">
      <c r="A415" s="14" t="s">
        <v>751</v>
      </c>
      <c r="B415" s="19" t="s">
        <v>140</v>
      </c>
      <c r="C415" s="14">
        <v>6</v>
      </c>
      <c r="D415" s="14" t="s">
        <v>18</v>
      </c>
      <c r="E415" s="20" t="str">
        <f t="shared" si="18"/>
        <v>Y</v>
      </c>
      <c r="F415" s="20" t="str">
        <f t="shared" si="19"/>
        <v>N</v>
      </c>
      <c r="G415" s="20" t="str">
        <f t="shared" si="20"/>
        <v>N</v>
      </c>
      <c r="H415" s="45">
        <v>6.7884000000000002</v>
      </c>
      <c r="I415" s="45">
        <v>0.26749299999999998</v>
      </c>
      <c r="J415" s="45">
        <v>4.7244999999999999</v>
      </c>
      <c r="K415" s="45">
        <v>0.91054999999999997</v>
      </c>
      <c r="L415" s="45">
        <v>1.13534</v>
      </c>
      <c r="M415" s="45">
        <v>65.588800000000006</v>
      </c>
      <c r="N415" s="21" t="s">
        <v>19</v>
      </c>
    </row>
    <row r="416" spans="1:14" x14ac:dyDescent="0.25">
      <c r="A416" s="14" t="s">
        <v>752</v>
      </c>
      <c r="B416" s="19" t="s">
        <v>127</v>
      </c>
      <c r="C416" s="14">
        <v>6</v>
      </c>
      <c r="D416" s="14" t="s">
        <v>18</v>
      </c>
      <c r="E416" s="20" t="str">
        <f t="shared" si="18"/>
        <v>Y</v>
      </c>
      <c r="F416" s="20" t="str">
        <f t="shared" si="19"/>
        <v>N</v>
      </c>
      <c r="G416" s="20" t="str">
        <f t="shared" si="20"/>
        <v>N</v>
      </c>
      <c r="H416" s="45">
        <v>5.6434699999999998</v>
      </c>
      <c r="I416" s="45">
        <v>0.23003799999999999</v>
      </c>
      <c r="J416" s="45">
        <v>3.55545</v>
      </c>
      <c r="K416" s="45">
        <v>0.85323000000000004</v>
      </c>
      <c r="L416" s="45">
        <v>2.4978600000000002</v>
      </c>
      <c r="M416" s="45">
        <v>55.078299999999999</v>
      </c>
      <c r="N416" s="21" t="s">
        <v>19</v>
      </c>
    </row>
    <row r="417" spans="1:14" x14ac:dyDescent="0.25">
      <c r="A417" s="14" t="s">
        <v>487</v>
      </c>
      <c r="B417" s="19" t="s">
        <v>82</v>
      </c>
      <c r="C417" s="14"/>
      <c r="D417" s="14"/>
      <c r="E417" s="20" t="str">
        <f t="shared" si="18"/>
        <v>N</v>
      </c>
      <c r="F417" s="20" t="str">
        <f t="shared" si="19"/>
        <v>N</v>
      </c>
      <c r="G417" s="20" t="str">
        <f t="shared" si="20"/>
        <v>N</v>
      </c>
      <c r="H417" s="45"/>
      <c r="I417" s="45"/>
      <c r="J417" s="45"/>
      <c r="K417" s="45"/>
      <c r="L417" s="45"/>
      <c r="M417" s="45"/>
      <c r="N417" s="21" t="s">
        <v>20</v>
      </c>
    </row>
    <row r="418" spans="1:14" x14ac:dyDescent="0.25">
      <c r="A418" s="14" t="s">
        <v>521</v>
      </c>
      <c r="B418" s="22" t="s">
        <v>321</v>
      </c>
      <c r="C418" s="14"/>
      <c r="D418" s="14"/>
      <c r="E418" s="20" t="str">
        <f t="shared" si="18"/>
        <v>N</v>
      </c>
      <c r="F418" s="20" t="str">
        <f t="shared" si="19"/>
        <v>N</v>
      </c>
      <c r="G418" s="20" t="str">
        <f t="shared" si="20"/>
        <v>N</v>
      </c>
      <c r="H418" s="45"/>
      <c r="I418" s="45"/>
      <c r="J418" s="45"/>
      <c r="K418" s="45"/>
      <c r="L418" s="45"/>
      <c r="M418" s="45"/>
      <c r="N418" s="21" t="s">
        <v>8</v>
      </c>
    </row>
    <row r="419" spans="1:14" x14ac:dyDescent="0.25">
      <c r="A419" s="14" t="s">
        <v>527</v>
      </c>
      <c r="B419" s="22" t="s">
        <v>83</v>
      </c>
      <c r="C419" s="14"/>
      <c r="D419" s="14"/>
      <c r="E419" s="20" t="str">
        <f t="shared" si="18"/>
        <v>N</v>
      </c>
      <c r="F419" s="20" t="str">
        <f t="shared" si="19"/>
        <v>N</v>
      </c>
      <c r="G419" s="20" t="str">
        <f t="shared" si="20"/>
        <v>N</v>
      </c>
      <c r="H419" s="45"/>
      <c r="I419" s="45"/>
      <c r="J419" s="45"/>
      <c r="K419" s="45"/>
      <c r="L419" s="45"/>
      <c r="M419" s="45"/>
      <c r="N419" s="21" t="s">
        <v>71</v>
      </c>
    </row>
    <row r="420" spans="1:14" x14ac:dyDescent="0.25">
      <c r="A420" s="14" t="s">
        <v>528</v>
      </c>
      <c r="B420" s="22" t="s">
        <v>70</v>
      </c>
      <c r="C420" s="14"/>
      <c r="D420" s="14"/>
      <c r="E420" s="20" t="str">
        <f t="shared" si="18"/>
        <v>N</v>
      </c>
      <c r="F420" s="20" t="str">
        <f t="shared" si="19"/>
        <v>N</v>
      </c>
      <c r="G420" s="20" t="str">
        <f t="shared" si="20"/>
        <v>N</v>
      </c>
      <c r="H420" s="45"/>
      <c r="I420" s="45"/>
      <c r="J420" s="45"/>
      <c r="K420" s="45"/>
      <c r="L420" s="45"/>
      <c r="M420" s="45"/>
      <c r="N420" s="21" t="s">
        <v>71</v>
      </c>
    </row>
    <row r="421" spans="1:14" x14ac:dyDescent="0.25">
      <c r="A421" s="14" t="s">
        <v>659</v>
      </c>
      <c r="B421" s="19" t="s">
        <v>1</v>
      </c>
      <c r="C421" s="14"/>
      <c r="D421" s="14"/>
      <c r="E421" s="20" t="str">
        <f t="shared" si="18"/>
        <v>N</v>
      </c>
      <c r="F421" s="20" t="str">
        <f t="shared" si="19"/>
        <v>N</v>
      </c>
      <c r="G421" s="20" t="str">
        <f t="shared" si="20"/>
        <v>N</v>
      </c>
      <c r="H421" s="45"/>
      <c r="I421" s="45"/>
      <c r="J421" s="45"/>
      <c r="K421" s="45"/>
      <c r="L421" s="45"/>
      <c r="M421" s="45"/>
      <c r="N421" s="21" t="s">
        <v>25</v>
      </c>
    </row>
    <row r="422" spans="1:14" x14ac:dyDescent="0.25">
      <c r="A422" s="14" t="s">
        <v>733</v>
      </c>
      <c r="B422" s="19" t="s">
        <v>8</v>
      </c>
      <c r="C422" s="14"/>
      <c r="D422" s="14"/>
      <c r="E422" s="20" t="str">
        <f t="shared" si="18"/>
        <v>N</v>
      </c>
      <c r="F422" s="20" t="str">
        <f t="shared" si="19"/>
        <v>N</v>
      </c>
      <c r="G422" s="20" t="str">
        <f t="shared" si="20"/>
        <v>N</v>
      </c>
      <c r="H422" s="45"/>
      <c r="I422" s="45"/>
      <c r="J422" s="45"/>
      <c r="K422" s="45"/>
      <c r="L422" s="45"/>
      <c r="M422" s="45"/>
      <c r="N422" s="21" t="s">
        <v>8</v>
      </c>
    </row>
    <row r="423" spans="1:14" x14ac:dyDescent="0.25">
      <c r="A423" s="14" t="s">
        <v>645</v>
      </c>
      <c r="B423" s="19" t="s">
        <v>6</v>
      </c>
      <c r="C423" s="14"/>
      <c r="D423" s="14"/>
      <c r="E423" s="20" t="str">
        <f t="shared" si="18"/>
        <v>N</v>
      </c>
      <c r="F423" s="20" t="str">
        <f t="shared" si="19"/>
        <v>N</v>
      </c>
      <c r="G423" s="20" t="str">
        <f t="shared" si="20"/>
        <v>N</v>
      </c>
      <c r="H423" s="45"/>
      <c r="I423" s="45"/>
      <c r="J423" s="45"/>
      <c r="K423" s="45"/>
      <c r="L423" s="45"/>
      <c r="M423" s="45"/>
      <c r="N423" s="21" t="s">
        <v>20</v>
      </c>
    </row>
    <row r="424" spans="1:14" x14ac:dyDescent="0.25">
      <c r="A424" s="14" t="s">
        <v>581</v>
      </c>
      <c r="B424" s="19" t="s">
        <v>86</v>
      </c>
      <c r="C424" s="14">
        <v>5</v>
      </c>
      <c r="D424" s="14" t="s">
        <v>18</v>
      </c>
      <c r="E424" s="20" t="str">
        <f t="shared" si="18"/>
        <v>N</v>
      </c>
      <c r="F424" s="20" t="str">
        <f t="shared" si="19"/>
        <v>Y</v>
      </c>
      <c r="G424" s="20" t="str">
        <f t="shared" si="20"/>
        <v>N</v>
      </c>
      <c r="H424" s="45">
        <v>6.5578000000000003</v>
      </c>
      <c r="I424" s="45">
        <v>0.26855400000000001</v>
      </c>
      <c r="J424" s="45">
        <v>4.5954699999999997</v>
      </c>
      <c r="K424" s="45">
        <v>0.84685200000000005</v>
      </c>
      <c r="L424" s="45">
        <v>1.5441499999999999</v>
      </c>
      <c r="M424" s="45">
        <v>62.383400000000002</v>
      </c>
      <c r="N424" s="21" t="s">
        <v>19</v>
      </c>
    </row>
    <row r="425" spans="1:14" x14ac:dyDescent="0.25">
      <c r="A425" s="14" t="s">
        <v>589</v>
      </c>
      <c r="B425" s="19" t="s">
        <v>137</v>
      </c>
      <c r="C425" s="14">
        <v>5</v>
      </c>
      <c r="D425" s="14" t="s">
        <v>18</v>
      </c>
      <c r="E425" s="20" t="str">
        <f t="shared" si="18"/>
        <v>N</v>
      </c>
      <c r="F425" s="20" t="str">
        <f t="shared" si="19"/>
        <v>Y</v>
      </c>
      <c r="G425" s="20" t="str">
        <f t="shared" si="20"/>
        <v>N</v>
      </c>
      <c r="H425" s="45">
        <v>5.7416799999999997</v>
      </c>
      <c r="I425" s="45">
        <v>0.243724</v>
      </c>
      <c r="J425" s="45">
        <v>4.0759499999999997</v>
      </c>
      <c r="K425" s="45">
        <v>0.84069499999999997</v>
      </c>
      <c r="L425" s="45">
        <v>0.54533699999999996</v>
      </c>
      <c r="M425" s="45">
        <v>58.537399999999998</v>
      </c>
      <c r="N425" s="21" t="s">
        <v>19</v>
      </c>
    </row>
    <row r="426" spans="1:14" x14ac:dyDescent="0.25">
      <c r="A426" s="14" t="s">
        <v>596</v>
      </c>
      <c r="B426" s="19" t="s">
        <v>73</v>
      </c>
      <c r="C426" s="14">
        <v>5</v>
      </c>
      <c r="D426" s="14" t="s">
        <v>18</v>
      </c>
      <c r="E426" s="20" t="str">
        <f t="shared" si="18"/>
        <v>N</v>
      </c>
      <c r="F426" s="20" t="str">
        <f t="shared" si="19"/>
        <v>Y</v>
      </c>
      <c r="G426" s="20" t="str">
        <f t="shared" si="20"/>
        <v>N</v>
      </c>
      <c r="H426" s="45">
        <v>5.83786</v>
      </c>
      <c r="I426" s="45">
        <v>0.25056099999999998</v>
      </c>
      <c r="J426" s="45">
        <v>3.85134</v>
      </c>
      <c r="K426" s="45">
        <v>0.820604</v>
      </c>
      <c r="L426" s="45">
        <v>0.73710799999999999</v>
      </c>
      <c r="M426" s="45">
        <v>56.217599999999997</v>
      </c>
      <c r="N426" s="21" t="s">
        <v>19</v>
      </c>
    </row>
    <row r="427" spans="1:14" x14ac:dyDescent="0.25">
      <c r="A427" s="14" t="s">
        <v>597</v>
      </c>
      <c r="B427" s="19" t="s">
        <v>312</v>
      </c>
      <c r="C427" s="14">
        <v>5</v>
      </c>
      <c r="D427" s="14" t="s">
        <v>18</v>
      </c>
      <c r="E427" s="20" t="str">
        <f t="shared" si="18"/>
        <v>N</v>
      </c>
      <c r="F427" s="20" t="str">
        <f t="shared" si="19"/>
        <v>Y</v>
      </c>
      <c r="G427" s="20" t="str">
        <f t="shared" si="20"/>
        <v>N</v>
      </c>
      <c r="H427" s="45">
        <v>6.5253100000000002</v>
      </c>
      <c r="I427" s="45">
        <v>0.26153399999999999</v>
      </c>
      <c r="J427" s="45">
        <v>4.3455899999999996</v>
      </c>
      <c r="K427" s="45">
        <v>1.0154700000000001</v>
      </c>
      <c r="L427" s="45">
        <v>1.6862900000000001</v>
      </c>
      <c r="M427" s="45">
        <v>66.429100000000005</v>
      </c>
      <c r="N427" s="21" t="s">
        <v>19</v>
      </c>
    </row>
    <row r="428" spans="1:14" x14ac:dyDescent="0.25">
      <c r="A428" s="14" t="s">
        <v>734</v>
      </c>
      <c r="B428" s="19" t="s">
        <v>8</v>
      </c>
      <c r="C428" s="14"/>
      <c r="D428" s="14"/>
      <c r="E428" s="20" t="str">
        <f t="shared" si="18"/>
        <v>N</v>
      </c>
      <c r="F428" s="20" t="str">
        <f t="shared" si="19"/>
        <v>N</v>
      </c>
      <c r="G428" s="20" t="str">
        <f t="shared" si="20"/>
        <v>N</v>
      </c>
      <c r="H428" s="45"/>
      <c r="I428" s="45"/>
      <c r="J428" s="45"/>
      <c r="K428" s="45"/>
      <c r="L428" s="45"/>
      <c r="M428" s="45"/>
      <c r="N428" s="21" t="s">
        <v>8</v>
      </c>
    </row>
    <row r="429" spans="1:14" x14ac:dyDescent="0.25">
      <c r="A429" s="14" t="s">
        <v>560</v>
      </c>
      <c r="B429" s="19" t="s">
        <v>111</v>
      </c>
      <c r="C429" s="14">
        <v>5</v>
      </c>
      <c r="D429" s="14" t="s">
        <v>18</v>
      </c>
      <c r="E429" s="20" t="str">
        <f t="shared" si="18"/>
        <v>N</v>
      </c>
      <c r="F429" s="20" t="str">
        <f t="shared" si="19"/>
        <v>Y</v>
      </c>
      <c r="G429" s="20" t="str">
        <f t="shared" si="20"/>
        <v>N</v>
      </c>
      <c r="H429" s="45">
        <v>10.4724</v>
      </c>
      <c r="I429" s="45">
        <v>0.380299</v>
      </c>
      <c r="J429" s="45">
        <v>6.1180500000000002</v>
      </c>
      <c r="K429" s="45">
        <v>1.4215199999999999</v>
      </c>
      <c r="L429" s="45">
        <v>8.4294200000000004</v>
      </c>
      <c r="M429" s="45">
        <v>93.257300000000001</v>
      </c>
      <c r="N429" s="21" t="s">
        <v>19</v>
      </c>
    </row>
    <row r="430" spans="1:14" x14ac:dyDescent="0.25">
      <c r="A430" s="14" t="s">
        <v>570</v>
      </c>
      <c r="B430" s="19" t="s">
        <v>129</v>
      </c>
      <c r="C430" s="14">
        <v>5</v>
      </c>
      <c r="D430" s="14" t="s">
        <v>18</v>
      </c>
      <c r="E430" s="20" t="str">
        <f t="shared" si="18"/>
        <v>N</v>
      </c>
      <c r="F430" s="20" t="str">
        <f t="shared" si="19"/>
        <v>Y</v>
      </c>
      <c r="G430" s="20" t="str">
        <f t="shared" si="20"/>
        <v>N</v>
      </c>
      <c r="H430" s="45">
        <v>6.5707700000000004</v>
      </c>
      <c r="I430" s="45">
        <v>0.257326</v>
      </c>
      <c r="J430" s="45">
        <v>4.1966099999999997</v>
      </c>
      <c r="K430" s="45">
        <v>0.77004300000000003</v>
      </c>
      <c r="L430" s="45">
        <v>1.42744</v>
      </c>
      <c r="M430" s="45">
        <v>56.846899999999998</v>
      </c>
      <c r="N430" s="21" t="s">
        <v>19</v>
      </c>
    </row>
    <row r="431" spans="1:14" x14ac:dyDescent="0.25">
      <c r="A431" s="14" t="s">
        <v>574</v>
      </c>
      <c r="B431" s="19" t="s">
        <v>91</v>
      </c>
      <c r="C431" s="14">
        <v>5</v>
      </c>
      <c r="D431" s="14" t="s">
        <v>18</v>
      </c>
      <c r="E431" s="20" t="str">
        <f t="shared" si="18"/>
        <v>N</v>
      </c>
      <c r="F431" s="20" t="str">
        <f t="shared" si="19"/>
        <v>Y</v>
      </c>
      <c r="G431" s="20" t="str">
        <f t="shared" si="20"/>
        <v>N</v>
      </c>
      <c r="H431" s="45">
        <v>8.7374200000000002</v>
      </c>
      <c r="I431" s="45">
        <v>0.32169900000000001</v>
      </c>
      <c r="J431" s="45">
        <v>5.17</v>
      </c>
      <c r="K431" s="45">
        <v>1.19858</v>
      </c>
      <c r="L431" s="45">
        <v>8.3163800000000005</v>
      </c>
      <c r="M431" s="45">
        <v>78.718999999999994</v>
      </c>
      <c r="N431" s="21" t="s">
        <v>19</v>
      </c>
    </row>
    <row r="432" spans="1:14" x14ac:dyDescent="0.25">
      <c r="A432" s="14" t="s">
        <v>329</v>
      </c>
      <c r="B432" s="19" t="s">
        <v>304</v>
      </c>
      <c r="C432" s="14">
        <v>3</v>
      </c>
      <c r="D432" s="14" t="s">
        <v>18</v>
      </c>
      <c r="E432" s="20" t="str">
        <f t="shared" si="18"/>
        <v>N</v>
      </c>
      <c r="F432" s="20" t="str">
        <f t="shared" si="19"/>
        <v>Y</v>
      </c>
      <c r="G432" s="20" t="str">
        <f t="shared" si="20"/>
        <v>N</v>
      </c>
      <c r="H432" s="45">
        <v>5.96035</v>
      </c>
      <c r="I432" s="45">
        <v>0.24859100000000001</v>
      </c>
      <c r="J432" s="45">
        <v>3.9410400000000001</v>
      </c>
      <c r="K432" s="45">
        <v>0.78122000000000003</v>
      </c>
      <c r="L432" s="45">
        <v>0.93068300000000004</v>
      </c>
      <c r="M432" s="45">
        <v>55.487099999999998</v>
      </c>
      <c r="N432" s="21" t="s">
        <v>19</v>
      </c>
    </row>
    <row r="433" spans="1:14" x14ac:dyDescent="0.25">
      <c r="A433" s="14" t="s">
        <v>735</v>
      </c>
      <c r="B433" s="19" t="s">
        <v>8</v>
      </c>
      <c r="C433" s="14"/>
      <c r="D433" s="14"/>
      <c r="E433" s="20" t="str">
        <f t="shared" si="18"/>
        <v>N</v>
      </c>
      <c r="F433" s="20" t="str">
        <f t="shared" si="19"/>
        <v>N</v>
      </c>
      <c r="G433" s="20" t="str">
        <f t="shared" si="20"/>
        <v>N</v>
      </c>
      <c r="H433" s="45"/>
      <c r="I433" s="45"/>
      <c r="J433" s="45"/>
      <c r="K433" s="45"/>
      <c r="L433" s="45"/>
      <c r="M433" s="45"/>
      <c r="N433" s="21" t="s">
        <v>8</v>
      </c>
    </row>
    <row r="434" spans="1:14" x14ac:dyDescent="0.25">
      <c r="A434" s="14" t="s">
        <v>400</v>
      </c>
      <c r="B434" s="22" t="s">
        <v>35</v>
      </c>
      <c r="C434" s="14">
        <v>4</v>
      </c>
      <c r="D434" s="14"/>
      <c r="E434" s="20" t="str">
        <f t="shared" si="18"/>
        <v>N</v>
      </c>
      <c r="F434" s="20" t="str">
        <f t="shared" si="19"/>
        <v>N</v>
      </c>
      <c r="G434" s="20" t="str">
        <f t="shared" si="20"/>
        <v>N</v>
      </c>
      <c r="H434" s="45">
        <v>6.4142200000000003</v>
      </c>
      <c r="I434" s="45">
        <v>0.26795799999999997</v>
      </c>
      <c r="J434" s="45">
        <v>4.5349700000000004</v>
      </c>
      <c r="K434" s="45">
        <v>0.82660900000000004</v>
      </c>
      <c r="L434" s="45">
        <v>0.66218600000000005</v>
      </c>
      <c r="M434" s="45">
        <v>61.226199999999999</v>
      </c>
      <c r="N434" s="21" t="s">
        <v>20</v>
      </c>
    </row>
    <row r="435" spans="1:14" x14ac:dyDescent="0.25">
      <c r="A435" s="14" t="s">
        <v>351</v>
      </c>
      <c r="B435" s="19" t="s">
        <v>288</v>
      </c>
      <c r="C435" s="14">
        <v>3</v>
      </c>
      <c r="D435" s="14" t="s">
        <v>18</v>
      </c>
      <c r="E435" s="20" t="str">
        <f t="shared" si="18"/>
        <v>N</v>
      </c>
      <c r="F435" s="20" t="str">
        <f t="shared" si="19"/>
        <v>Y</v>
      </c>
      <c r="G435" s="20" t="str">
        <f t="shared" si="20"/>
        <v>N</v>
      </c>
      <c r="H435" s="45">
        <v>8.6371000000000002</v>
      </c>
      <c r="I435" s="45">
        <v>0.32916899999999999</v>
      </c>
      <c r="J435" s="45">
        <v>6.7337800000000003</v>
      </c>
      <c r="K435" s="45">
        <v>1.0366899999999999</v>
      </c>
      <c r="L435" s="45">
        <v>4.9331899999999997</v>
      </c>
      <c r="M435" s="45">
        <v>83.551400000000001</v>
      </c>
      <c r="N435" s="21" t="s">
        <v>19</v>
      </c>
    </row>
    <row r="436" spans="1:14" x14ac:dyDescent="0.25">
      <c r="A436" s="14" t="s">
        <v>350</v>
      </c>
      <c r="B436" s="19" t="s">
        <v>287</v>
      </c>
      <c r="C436" s="14">
        <v>3</v>
      </c>
      <c r="D436" s="14" t="s">
        <v>18</v>
      </c>
      <c r="E436" s="20" t="str">
        <f t="shared" si="18"/>
        <v>N</v>
      </c>
      <c r="F436" s="20" t="str">
        <f t="shared" si="19"/>
        <v>Y</v>
      </c>
      <c r="G436" s="20" t="str">
        <f t="shared" si="20"/>
        <v>N</v>
      </c>
      <c r="H436" s="45">
        <v>8.782</v>
      </c>
      <c r="I436" s="45">
        <v>0.33468500000000001</v>
      </c>
      <c r="J436" s="45">
        <v>6.9446899999999996</v>
      </c>
      <c r="K436" s="45">
        <v>1.1721999999999999</v>
      </c>
      <c r="L436" s="45">
        <v>2.9750800000000002</v>
      </c>
      <c r="M436" s="45">
        <v>90.224900000000005</v>
      </c>
      <c r="N436" s="21" t="s">
        <v>19</v>
      </c>
    </row>
    <row r="437" spans="1:14" x14ac:dyDescent="0.25">
      <c r="A437" s="14" t="s">
        <v>736</v>
      </c>
      <c r="B437" s="19" t="s">
        <v>8</v>
      </c>
      <c r="C437" s="14"/>
      <c r="D437" s="14"/>
      <c r="E437" s="20" t="str">
        <f t="shared" si="18"/>
        <v>N</v>
      </c>
      <c r="F437" s="20" t="str">
        <f t="shared" si="19"/>
        <v>N</v>
      </c>
      <c r="G437" s="20" t="str">
        <f t="shared" si="20"/>
        <v>N</v>
      </c>
      <c r="H437" s="45"/>
      <c r="I437" s="45"/>
      <c r="J437" s="45"/>
      <c r="K437" s="45"/>
      <c r="L437" s="45"/>
      <c r="M437" s="45"/>
      <c r="N437" s="21" t="s">
        <v>8</v>
      </c>
    </row>
    <row r="438" spans="1:14" x14ac:dyDescent="0.25">
      <c r="A438" s="14" t="s">
        <v>737</v>
      </c>
      <c r="B438" s="19" t="s">
        <v>8</v>
      </c>
      <c r="C438" s="14"/>
      <c r="D438" s="14"/>
      <c r="E438" s="20" t="str">
        <f t="shared" si="18"/>
        <v>N</v>
      </c>
      <c r="F438" s="20" t="str">
        <f t="shared" si="19"/>
        <v>N</v>
      </c>
      <c r="G438" s="20" t="str">
        <f t="shared" si="20"/>
        <v>N</v>
      </c>
      <c r="H438" s="45"/>
      <c r="I438" s="45"/>
      <c r="J438" s="45"/>
      <c r="K438" s="45"/>
      <c r="L438" s="45"/>
      <c r="M438" s="45"/>
      <c r="N438" s="21" t="s">
        <v>8</v>
      </c>
    </row>
    <row r="439" spans="1:14" x14ac:dyDescent="0.25">
      <c r="A439" s="14" t="s">
        <v>738</v>
      </c>
      <c r="B439" s="19" t="s">
        <v>8</v>
      </c>
      <c r="C439" s="14"/>
      <c r="D439" s="14"/>
      <c r="E439" s="20" t="str">
        <f t="shared" si="18"/>
        <v>N</v>
      </c>
      <c r="F439" s="20" t="str">
        <f t="shared" si="19"/>
        <v>N</v>
      </c>
      <c r="G439" s="20" t="str">
        <f t="shared" si="20"/>
        <v>N</v>
      </c>
      <c r="H439" s="45"/>
      <c r="I439" s="45"/>
      <c r="J439" s="45"/>
      <c r="K439" s="45"/>
      <c r="L439" s="45"/>
      <c r="M439" s="45"/>
      <c r="N439" s="21" t="s">
        <v>8</v>
      </c>
    </row>
    <row r="440" spans="1:14" x14ac:dyDescent="0.25">
      <c r="A440" s="14" t="s">
        <v>739</v>
      </c>
      <c r="B440" s="19" t="s">
        <v>8</v>
      </c>
      <c r="C440" s="14"/>
      <c r="D440" s="14"/>
      <c r="E440" s="20" t="str">
        <f t="shared" si="18"/>
        <v>N</v>
      </c>
      <c r="F440" s="20" t="str">
        <f t="shared" si="19"/>
        <v>N</v>
      </c>
      <c r="G440" s="20" t="str">
        <f t="shared" si="20"/>
        <v>N</v>
      </c>
      <c r="H440" s="45"/>
      <c r="I440" s="45"/>
      <c r="J440" s="45"/>
      <c r="K440" s="45"/>
      <c r="L440" s="45"/>
      <c r="M440" s="45"/>
      <c r="N440" s="21" t="s">
        <v>8</v>
      </c>
    </row>
    <row r="441" spans="1:14" x14ac:dyDescent="0.25">
      <c r="A441" s="14" t="s">
        <v>740</v>
      </c>
      <c r="B441" s="19" t="s">
        <v>8</v>
      </c>
      <c r="C441" s="14"/>
      <c r="D441" s="14"/>
      <c r="E441" s="20" t="str">
        <f t="shared" si="18"/>
        <v>N</v>
      </c>
      <c r="F441" s="20" t="str">
        <f t="shared" si="19"/>
        <v>N</v>
      </c>
      <c r="G441" s="20" t="str">
        <f t="shared" si="20"/>
        <v>N</v>
      </c>
      <c r="H441" s="45"/>
      <c r="I441" s="45"/>
      <c r="J441" s="45"/>
      <c r="K441" s="45"/>
      <c r="L441" s="45"/>
      <c r="M441" s="45"/>
      <c r="N441" s="21" t="s">
        <v>8</v>
      </c>
    </row>
    <row r="442" spans="1:14" x14ac:dyDescent="0.25">
      <c r="A442" s="14" t="s">
        <v>488</v>
      </c>
      <c r="B442" s="19" t="s">
        <v>84</v>
      </c>
      <c r="C442" s="14"/>
      <c r="D442" s="14"/>
      <c r="E442" s="20" t="str">
        <f t="shared" si="18"/>
        <v>N</v>
      </c>
      <c r="F442" s="20" t="str">
        <f t="shared" si="19"/>
        <v>N</v>
      </c>
      <c r="G442" s="20" t="str">
        <f t="shared" si="20"/>
        <v>N</v>
      </c>
      <c r="H442" s="45"/>
      <c r="I442" s="45"/>
      <c r="J442" s="45"/>
      <c r="K442" s="45"/>
      <c r="L442" s="45"/>
      <c r="M442" s="45"/>
      <c r="N442" s="21" t="s">
        <v>20</v>
      </c>
    </row>
    <row r="443" spans="1:14" x14ac:dyDescent="0.25">
      <c r="A443" s="14" t="s">
        <v>522</v>
      </c>
      <c r="B443" s="22" t="s">
        <v>322</v>
      </c>
      <c r="C443" s="14"/>
      <c r="D443" s="14"/>
      <c r="E443" s="20" t="str">
        <f t="shared" si="18"/>
        <v>N</v>
      </c>
      <c r="F443" s="20" t="str">
        <f t="shared" si="19"/>
        <v>N</v>
      </c>
      <c r="G443" s="20" t="str">
        <f t="shared" si="20"/>
        <v>N</v>
      </c>
      <c r="H443" s="45"/>
      <c r="I443" s="45"/>
      <c r="J443" s="45"/>
      <c r="K443" s="45"/>
      <c r="L443" s="45"/>
      <c r="M443" s="45"/>
      <c r="N443" s="21" t="s">
        <v>8</v>
      </c>
    </row>
    <row r="444" spans="1:14" x14ac:dyDescent="0.25">
      <c r="A444" s="14" t="s">
        <v>533</v>
      </c>
      <c r="B444" s="19" t="s">
        <v>100</v>
      </c>
      <c r="C444" s="14"/>
      <c r="D444" s="14" t="s">
        <v>23</v>
      </c>
      <c r="E444" s="20" t="str">
        <f t="shared" si="18"/>
        <v>N</v>
      </c>
      <c r="F444" s="20" t="str">
        <f t="shared" si="19"/>
        <v>N</v>
      </c>
      <c r="G444" s="20" t="str">
        <f t="shared" si="20"/>
        <v>N</v>
      </c>
      <c r="H444" s="45"/>
      <c r="I444" s="45"/>
      <c r="J444" s="45"/>
      <c r="K444" s="45"/>
      <c r="L444" s="45"/>
      <c r="M444" s="45"/>
      <c r="N444" s="21" t="s">
        <v>8</v>
      </c>
    </row>
    <row r="445" spans="1:14" x14ac:dyDescent="0.25">
      <c r="A445" s="14" t="s">
        <v>567</v>
      </c>
      <c r="B445" s="19" t="s">
        <v>122</v>
      </c>
      <c r="C445" s="14">
        <v>5</v>
      </c>
      <c r="D445" s="14" t="s">
        <v>18</v>
      </c>
      <c r="E445" s="20" t="str">
        <f t="shared" si="18"/>
        <v>N</v>
      </c>
      <c r="F445" s="20" t="str">
        <f t="shared" si="19"/>
        <v>Y</v>
      </c>
      <c r="G445" s="20" t="str">
        <f t="shared" si="20"/>
        <v>N</v>
      </c>
      <c r="H445" s="45">
        <v>7.1816399999999998</v>
      </c>
      <c r="I445" s="45">
        <v>0.27396799999999999</v>
      </c>
      <c r="J445" s="45">
        <v>4.9066400000000003</v>
      </c>
      <c r="K445" s="45">
        <v>1.0400400000000001</v>
      </c>
      <c r="L445" s="45">
        <v>2.3057099999999999</v>
      </c>
      <c r="M445" s="45">
        <v>71.436000000000007</v>
      </c>
      <c r="N445" s="21" t="s">
        <v>19</v>
      </c>
    </row>
    <row r="446" spans="1:14" x14ac:dyDescent="0.25">
      <c r="A446" s="14" t="s">
        <v>582</v>
      </c>
      <c r="B446" s="19" t="s">
        <v>583</v>
      </c>
      <c r="C446" s="14">
        <v>5</v>
      </c>
      <c r="D446" s="14" t="s">
        <v>18</v>
      </c>
      <c r="E446" s="20" t="str">
        <f t="shared" si="18"/>
        <v>N</v>
      </c>
      <c r="F446" s="20" t="str">
        <f t="shared" si="19"/>
        <v>Y</v>
      </c>
      <c r="G446" s="20" t="str">
        <f t="shared" si="20"/>
        <v>N</v>
      </c>
      <c r="H446" s="45">
        <v>5.6703700000000001</v>
      </c>
      <c r="I446" s="45">
        <v>0.24360899999999999</v>
      </c>
      <c r="J446" s="45">
        <v>4.2234499999999997</v>
      </c>
      <c r="K446" s="45">
        <v>0.78207099999999996</v>
      </c>
      <c r="L446" s="45">
        <v>0.69486700000000001</v>
      </c>
      <c r="M446" s="45">
        <v>57.472099999999998</v>
      </c>
      <c r="N446" s="21" t="s">
        <v>19</v>
      </c>
    </row>
    <row r="447" spans="1:14" x14ac:dyDescent="0.25">
      <c r="A447" s="14" t="s">
        <v>588</v>
      </c>
      <c r="B447" s="19" t="s">
        <v>138</v>
      </c>
      <c r="C447" s="14">
        <v>5</v>
      </c>
      <c r="D447" s="14" t="s">
        <v>18</v>
      </c>
      <c r="E447" s="20" t="str">
        <f t="shared" si="18"/>
        <v>N</v>
      </c>
      <c r="F447" s="20" t="str">
        <f t="shared" si="19"/>
        <v>Y</v>
      </c>
      <c r="G447" s="20" t="str">
        <f t="shared" si="20"/>
        <v>N</v>
      </c>
      <c r="H447" s="45">
        <v>6.1067400000000003</v>
      </c>
      <c r="I447" s="45">
        <v>0.25873299999999999</v>
      </c>
      <c r="J447" s="45">
        <v>3.9763000000000002</v>
      </c>
      <c r="K447" s="45">
        <v>0.90634899999999996</v>
      </c>
      <c r="L447" s="45">
        <v>0.92766000000000004</v>
      </c>
      <c r="M447" s="45">
        <v>60.032600000000002</v>
      </c>
      <c r="N447" s="21" t="s">
        <v>19</v>
      </c>
    </row>
    <row r="448" spans="1:14" x14ac:dyDescent="0.25">
      <c r="A448" s="14" t="s">
        <v>646</v>
      </c>
      <c r="B448" s="19" t="s">
        <v>6</v>
      </c>
      <c r="C448" s="14"/>
      <c r="D448" s="14"/>
      <c r="E448" s="20" t="str">
        <f t="shared" si="18"/>
        <v>N</v>
      </c>
      <c r="F448" s="20" t="str">
        <f t="shared" si="19"/>
        <v>N</v>
      </c>
      <c r="G448" s="20" t="str">
        <f t="shared" si="20"/>
        <v>N</v>
      </c>
      <c r="H448" s="45"/>
      <c r="I448" s="45"/>
      <c r="J448" s="45"/>
      <c r="K448" s="45"/>
      <c r="L448" s="45"/>
      <c r="M448" s="45"/>
      <c r="N448" s="21" t="s">
        <v>20</v>
      </c>
    </row>
    <row r="449" spans="1:14" x14ac:dyDescent="0.25">
      <c r="A449" s="14" t="s">
        <v>548</v>
      </c>
      <c r="B449" s="19" t="s">
        <v>109</v>
      </c>
      <c r="C449" s="14">
        <v>5</v>
      </c>
      <c r="D449" s="14" t="s">
        <v>18</v>
      </c>
      <c r="E449" s="20" t="str">
        <f t="shared" si="18"/>
        <v>N</v>
      </c>
      <c r="F449" s="20" t="str">
        <f t="shared" si="19"/>
        <v>Y</v>
      </c>
      <c r="G449" s="20" t="str">
        <f t="shared" si="20"/>
        <v>N</v>
      </c>
      <c r="H449" s="45">
        <v>7.7473099999999997</v>
      </c>
      <c r="I449" s="45">
        <v>0.306759</v>
      </c>
      <c r="J449" s="45">
        <v>5.0177800000000001</v>
      </c>
      <c r="K449" s="45">
        <v>1.0777000000000001</v>
      </c>
      <c r="L449" s="45">
        <v>2.2603200000000001</v>
      </c>
      <c r="M449" s="45">
        <v>73.536699999999996</v>
      </c>
      <c r="N449" s="21" t="s">
        <v>19</v>
      </c>
    </row>
    <row r="450" spans="1:14" x14ac:dyDescent="0.25">
      <c r="A450" s="14" t="s">
        <v>552</v>
      </c>
      <c r="B450" s="19" t="s">
        <v>88</v>
      </c>
      <c r="C450" s="14">
        <v>5</v>
      </c>
      <c r="D450" s="14" t="s">
        <v>18</v>
      </c>
      <c r="E450" s="20" t="str">
        <f t="shared" si="18"/>
        <v>N</v>
      </c>
      <c r="F450" s="20" t="str">
        <f t="shared" si="19"/>
        <v>Y</v>
      </c>
      <c r="G450" s="20" t="str">
        <f t="shared" si="20"/>
        <v>N</v>
      </c>
      <c r="H450" s="45">
        <v>10.7974</v>
      </c>
      <c r="I450" s="45">
        <v>0.39778200000000002</v>
      </c>
      <c r="J450" s="45">
        <v>6.0405600000000002</v>
      </c>
      <c r="K450" s="45">
        <v>1.4702900000000001</v>
      </c>
      <c r="L450" s="45">
        <v>8.2493499999999997</v>
      </c>
      <c r="M450" s="45">
        <v>94.240899999999996</v>
      </c>
      <c r="N450" s="21" t="s">
        <v>19</v>
      </c>
    </row>
    <row r="451" spans="1:14" x14ac:dyDescent="0.25">
      <c r="A451" s="14" t="s">
        <v>559</v>
      </c>
      <c r="B451" s="19" t="s">
        <v>110</v>
      </c>
      <c r="C451" s="14">
        <v>5</v>
      </c>
      <c r="D451" s="14" t="s">
        <v>18</v>
      </c>
      <c r="E451" s="20" t="str">
        <f t="shared" si="18"/>
        <v>N</v>
      </c>
      <c r="F451" s="20" t="str">
        <f t="shared" si="19"/>
        <v>Y</v>
      </c>
      <c r="G451" s="20" t="str">
        <f t="shared" si="20"/>
        <v>N</v>
      </c>
      <c r="H451" s="45">
        <v>9.4643800000000002</v>
      </c>
      <c r="I451" s="45">
        <v>0.35265600000000003</v>
      </c>
      <c r="J451" s="45">
        <v>5.6092300000000002</v>
      </c>
      <c r="K451" s="45">
        <v>1.26894</v>
      </c>
      <c r="L451" s="45">
        <v>7.81637</v>
      </c>
      <c r="M451" s="45">
        <v>84.366799999999998</v>
      </c>
      <c r="N451" s="21" t="s">
        <v>19</v>
      </c>
    </row>
    <row r="452" spans="1:14" x14ac:dyDescent="0.25">
      <c r="A452" s="14" t="s">
        <v>562</v>
      </c>
      <c r="B452" s="19" t="s">
        <v>313</v>
      </c>
      <c r="C452" s="14">
        <v>5</v>
      </c>
      <c r="D452" s="14" t="s">
        <v>18</v>
      </c>
      <c r="E452" s="20" t="str">
        <f t="shared" ref="E452:E487" si="21">IF(LEFT(B452,5)="MSIOD","Y","N")</f>
        <v>N</v>
      </c>
      <c r="F452" s="20" t="str">
        <f t="shared" ref="F452:F487" si="22">IF(
AND(
LEFT(B452,3)="MSI",E452="N"),"Y","N")</f>
        <v>Y</v>
      </c>
      <c r="G452" s="20" t="str">
        <f t="shared" ref="G452:G487" si="23">IF(LEFT(B452,5)="DDRIO","Y","N")</f>
        <v>N</v>
      </c>
      <c r="H452" s="45">
        <v>10.0146</v>
      </c>
      <c r="I452" s="45">
        <v>0.36991499999999999</v>
      </c>
      <c r="J452" s="45">
        <v>5.8553300000000004</v>
      </c>
      <c r="K452" s="45">
        <v>1.39429</v>
      </c>
      <c r="L452" s="45">
        <v>10.6449</v>
      </c>
      <c r="M452" s="45">
        <v>90.355000000000004</v>
      </c>
      <c r="N452" s="21" t="s">
        <v>19</v>
      </c>
    </row>
    <row r="453" spans="1:14" x14ac:dyDescent="0.25">
      <c r="A453" s="14" t="s">
        <v>741</v>
      </c>
      <c r="B453" s="19" t="s">
        <v>8</v>
      </c>
      <c r="C453" s="14"/>
      <c r="D453" s="14"/>
      <c r="E453" s="20" t="str">
        <f t="shared" si="21"/>
        <v>N</v>
      </c>
      <c r="F453" s="20" t="str">
        <f t="shared" si="22"/>
        <v>N</v>
      </c>
      <c r="G453" s="20" t="str">
        <f t="shared" si="23"/>
        <v>N</v>
      </c>
      <c r="H453" s="45"/>
      <c r="I453" s="45"/>
      <c r="J453" s="45"/>
      <c r="K453" s="45"/>
      <c r="L453" s="45"/>
      <c r="M453" s="45"/>
      <c r="N453" s="21" t="s">
        <v>8</v>
      </c>
    </row>
    <row r="454" spans="1:14" x14ac:dyDescent="0.25">
      <c r="A454" s="14" t="s">
        <v>573</v>
      </c>
      <c r="B454" s="19" t="s">
        <v>92</v>
      </c>
      <c r="C454" s="14">
        <v>5</v>
      </c>
      <c r="D454" s="14" t="s">
        <v>18</v>
      </c>
      <c r="E454" s="20" t="str">
        <f t="shared" si="21"/>
        <v>N</v>
      </c>
      <c r="F454" s="20" t="str">
        <f t="shared" si="22"/>
        <v>Y</v>
      </c>
      <c r="G454" s="20" t="str">
        <f t="shared" si="23"/>
        <v>N</v>
      </c>
      <c r="H454" s="45">
        <v>8.1599199999999996</v>
      </c>
      <c r="I454" s="45">
        <v>0.30082399999999998</v>
      </c>
      <c r="J454" s="45">
        <v>5.0035999999999996</v>
      </c>
      <c r="K454" s="45">
        <v>1.0485</v>
      </c>
      <c r="L454" s="45">
        <v>8.6499400000000009</v>
      </c>
      <c r="M454" s="45">
        <v>72.431200000000004</v>
      </c>
      <c r="N454" s="21" t="s">
        <v>19</v>
      </c>
    </row>
    <row r="455" spans="1:14" x14ac:dyDescent="0.25">
      <c r="A455" s="14" t="s">
        <v>742</v>
      </c>
      <c r="B455" s="19" t="s">
        <v>8</v>
      </c>
      <c r="C455" s="14"/>
      <c r="D455" s="14"/>
      <c r="E455" s="20" t="str">
        <f t="shared" si="21"/>
        <v>N</v>
      </c>
      <c r="F455" s="20" t="str">
        <f t="shared" si="22"/>
        <v>N</v>
      </c>
      <c r="G455" s="20" t="str">
        <f t="shared" si="23"/>
        <v>N</v>
      </c>
      <c r="H455" s="45"/>
      <c r="I455" s="45"/>
      <c r="J455" s="45"/>
      <c r="K455" s="45"/>
      <c r="L455" s="45"/>
      <c r="M455" s="45"/>
      <c r="N455" s="21" t="s">
        <v>8</v>
      </c>
    </row>
    <row r="456" spans="1:14" ht="30" x14ac:dyDescent="0.25">
      <c r="A456" s="14" t="s">
        <v>405</v>
      </c>
      <c r="B456" s="22" t="s">
        <v>36</v>
      </c>
      <c r="C456" s="14">
        <v>4</v>
      </c>
      <c r="D456" s="14"/>
      <c r="E456" s="20" t="str">
        <f t="shared" si="21"/>
        <v>N</v>
      </c>
      <c r="F456" s="20" t="str">
        <f t="shared" si="22"/>
        <v>N</v>
      </c>
      <c r="G456" s="20" t="str">
        <f t="shared" si="23"/>
        <v>N</v>
      </c>
      <c r="H456" s="45">
        <v>6.6760099999999998</v>
      </c>
      <c r="I456" s="45">
        <v>0.28706599999999999</v>
      </c>
      <c r="J456" s="45">
        <v>4.5286900000000001</v>
      </c>
      <c r="K456" s="45">
        <v>0.89419000000000004</v>
      </c>
      <c r="L456" s="45">
        <v>1.5403899999999999</v>
      </c>
      <c r="M456" s="45">
        <v>63.635800000000003</v>
      </c>
      <c r="N456" s="21" t="s">
        <v>831</v>
      </c>
    </row>
    <row r="457" spans="1:14" x14ac:dyDescent="0.25">
      <c r="A457" s="14" t="s">
        <v>641</v>
      </c>
      <c r="B457" s="19" t="s">
        <v>5</v>
      </c>
      <c r="C457" s="14"/>
      <c r="D457" s="14"/>
      <c r="E457" s="20" t="str">
        <f t="shared" si="21"/>
        <v>N</v>
      </c>
      <c r="F457" s="20" t="str">
        <f t="shared" si="22"/>
        <v>N</v>
      </c>
      <c r="G457" s="20" t="str">
        <f t="shared" si="23"/>
        <v>N</v>
      </c>
      <c r="H457" s="45"/>
      <c r="I457" s="45"/>
      <c r="J457" s="45"/>
      <c r="K457" s="45"/>
      <c r="L457" s="45"/>
      <c r="M457" s="45"/>
      <c r="N457" s="21" t="s">
        <v>20</v>
      </c>
    </row>
    <row r="458" spans="1:14" x14ac:dyDescent="0.25">
      <c r="A458" s="14" t="s">
        <v>406</v>
      </c>
      <c r="B458" s="22" t="s">
        <v>34</v>
      </c>
      <c r="C458" s="14">
        <v>4</v>
      </c>
      <c r="D458" s="14"/>
      <c r="E458" s="20" t="str">
        <f t="shared" si="21"/>
        <v>N</v>
      </c>
      <c r="F458" s="20" t="str">
        <f t="shared" si="22"/>
        <v>N</v>
      </c>
      <c r="G458" s="20" t="str">
        <f t="shared" si="23"/>
        <v>N</v>
      </c>
      <c r="H458" s="45">
        <v>8.7351799999999997</v>
      </c>
      <c r="I458" s="45">
        <v>0.35089900000000002</v>
      </c>
      <c r="J458" s="45">
        <v>6.7157</v>
      </c>
      <c r="K458" s="45">
        <v>1.0474300000000001</v>
      </c>
      <c r="L458" s="45">
        <v>4.9545199999999996</v>
      </c>
      <c r="M458" s="45">
        <v>83.870099999999994</v>
      </c>
      <c r="N458" s="21" t="s">
        <v>20</v>
      </c>
    </row>
    <row r="459" spans="1:14" x14ac:dyDescent="0.25">
      <c r="A459" s="14" t="s">
        <v>534</v>
      </c>
      <c r="B459" s="19" t="s">
        <v>101</v>
      </c>
      <c r="C459" s="14"/>
      <c r="D459" s="14" t="s">
        <v>23</v>
      </c>
      <c r="E459" s="20" t="str">
        <f t="shared" si="21"/>
        <v>N</v>
      </c>
      <c r="F459" s="20" t="str">
        <f t="shared" si="22"/>
        <v>N</v>
      </c>
      <c r="G459" s="20" t="str">
        <f t="shared" si="23"/>
        <v>N</v>
      </c>
      <c r="H459" s="45"/>
      <c r="I459" s="45"/>
      <c r="J459" s="45"/>
      <c r="K459" s="45"/>
      <c r="L459" s="45"/>
      <c r="M459" s="45"/>
      <c r="N459" s="21" t="s">
        <v>8</v>
      </c>
    </row>
    <row r="460" spans="1:14" x14ac:dyDescent="0.25">
      <c r="A460" s="14" t="s">
        <v>743</v>
      </c>
      <c r="B460" s="19" t="s">
        <v>8</v>
      </c>
      <c r="C460" s="14"/>
      <c r="D460" s="14"/>
      <c r="E460" s="20" t="str">
        <f t="shared" si="21"/>
        <v>N</v>
      </c>
      <c r="F460" s="20" t="str">
        <f t="shared" si="22"/>
        <v>N</v>
      </c>
      <c r="G460" s="20" t="str">
        <f t="shared" si="23"/>
        <v>N</v>
      </c>
      <c r="H460" s="45"/>
      <c r="I460" s="45"/>
      <c r="J460" s="45"/>
      <c r="K460" s="45"/>
      <c r="L460" s="45"/>
      <c r="M460" s="45"/>
      <c r="N460" s="21" t="s">
        <v>8</v>
      </c>
    </row>
    <row r="461" spans="1:14" x14ac:dyDescent="0.25">
      <c r="A461" s="14" t="s">
        <v>535</v>
      </c>
      <c r="B461" s="19" t="s">
        <v>102</v>
      </c>
      <c r="C461" s="14"/>
      <c r="D461" s="14" t="s">
        <v>23</v>
      </c>
      <c r="E461" s="20" t="str">
        <f t="shared" si="21"/>
        <v>N</v>
      </c>
      <c r="F461" s="20" t="str">
        <f t="shared" si="22"/>
        <v>N</v>
      </c>
      <c r="G461" s="20" t="str">
        <f t="shared" si="23"/>
        <v>N</v>
      </c>
      <c r="H461" s="45"/>
      <c r="I461" s="45"/>
      <c r="J461" s="45"/>
      <c r="K461" s="45"/>
      <c r="L461" s="45"/>
      <c r="M461" s="45"/>
      <c r="N461" s="21" t="s">
        <v>8</v>
      </c>
    </row>
    <row r="462" spans="1:14" x14ac:dyDescent="0.25">
      <c r="A462" s="14" t="s">
        <v>744</v>
      </c>
      <c r="B462" s="19" t="s">
        <v>8</v>
      </c>
      <c r="C462" s="14"/>
      <c r="D462" s="14"/>
      <c r="E462" s="20" t="str">
        <f t="shared" si="21"/>
        <v>N</v>
      </c>
      <c r="F462" s="20" t="str">
        <f t="shared" si="22"/>
        <v>N</v>
      </c>
      <c r="G462" s="20" t="str">
        <f t="shared" si="23"/>
        <v>N</v>
      </c>
      <c r="H462" s="45"/>
      <c r="I462" s="45"/>
      <c r="J462" s="45"/>
      <c r="K462" s="45"/>
      <c r="L462" s="45"/>
      <c r="M462" s="45"/>
      <c r="N462" s="21" t="s">
        <v>8</v>
      </c>
    </row>
    <row r="463" spans="1:14" x14ac:dyDescent="0.25">
      <c r="A463" s="14" t="s">
        <v>536</v>
      </c>
      <c r="B463" s="19" t="s">
        <v>103</v>
      </c>
      <c r="C463" s="14"/>
      <c r="D463" s="14" t="s">
        <v>23</v>
      </c>
      <c r="E463" s="20" t="str">
        <f t="shared" si="21"/>
        <v>N</v>
      </c>
      <c r="F463" s="20" t="str">
        <f t="shared" si="22"/>
        <v>N</v>
      </c>
      <c r="G463" s="20" t="str">
        <f t="shared" si="23"/>
        <v>N</v>
      </c>
      <c r="H463" s="45"/>
      <c r="I463" s="45"/>
      <c r="J463" s="45"/>
      <c r="K463" s="45"/>
      <c r="L463" s="45"/>
      <c r="M463" s="45"/>
      <c r="N463" s="21" t="s">
        <v>8</v>
      </c>
    </row>
    <row r="464" spans="1:14" x14ac:dyDescent="0.25">
      <c r="A464" s="14" t="s">
        <v>745</v>
      </c>
      <c r="B464" s="19" t="s">
        <v>8</v>
      </c>
      <c r="C464" s="14"/>
      <c r="D464" s="14"/>
      <c r="E464" s="20" t="str">
        <f t="shared" si="21"/>
        <v>N</v>
      </c>
      <c r="F464" s="20" t="str">
        <f t="shared" si="22"/>
        <v>N</v>
      </c>
      <c r="G464" s="20" t="str">
        <f t="shared" si="23"/>
        <v>N</v>
      </c>
      <c r="H464" s="45"/>
      <c r="I464" s="45"/>
      <c r="J464" s="45"/>
      <c r="K464" s="45"/>
      <c r="L464" s="45"/>
      <c r="M464" s="45"/>
      <c r="N464" s="21" t="s">
        <v>8</v>
      </c>
    </row>
    <row r="465" spans="1:14" x14ac:dyDescent="0.25">
      <c r="A465" s="14" t="s">
        <v>545</v>
      </c>
      <c r="B465" s="19" t="s">
        <v>85</v>
      </c>
      <c r="C465" s="14">
        <v>5</v>
      </c>
      <c r="D465" s="14" t="s">
        <v>18</v>
      </c>
      <c r="E465" s="20" t="str">
        <f t="shared" si="21"/>
        <v>N</v>
      </c>
      <c r="F465" s="20" t="str">
        <f t="shared" si="22"/>
        <v>Y</v>
      </c>
      <c r="G465" s="20" t="str">
        <f t="shared" si="23"/>
        <v>N</v>
      </c>
      <c r="H465" s="45">
        <v>5.1041299999999996</v>
      </c>
      <c r="I465" s="45">
        <v>0.228413</v>
      </c>
      <c r="J465" s="45">
        <v>3.73699</v>
      </c>
      <c r="K465" s="45">
        <v>0.70424100000000001</v>
      </c>
      <c r="L465" s="45">
        <v>0.221465</v>
      </c>
      <c r="M465" s="45">
        <v>51.3005</v>
      </c>
      <c r="N465" s="21" t="s">
        <v>19</v>
      </c>
    </row>
    <row r="466" spans="1:14" x14ac:dyDescent="0.25">
      <c r="A466" s="14" t="s">
        <v>529</v>
      </c>
      <c r="B466" s="19" t="s">
        <v>116</v>
      </c>
      <c r="C466" s="14"/>
      <c r="D466" s="14" t="s">
        <v>23</v>
      </c>
      <c r="E466" s="20" t="str">
        <f t="shared" si="21"/>
        <v>N</v>
      </c>
      <c r="F466" s="20" t="str">
        <f t="shared" si="22"/>
        <v>N</v>
      </c>
      <c r="G466" s="20" t="str">
        <f t="shared" si="23"/>
        <v>N</v>
      </c>
      <c r="H466" s="45"/>
      <c r="I466" s="45"/>
      <c r="J466" s="45"/>
      <c r="K466" s="45"/>
      <c r="L466" s="45"/>
      <c r="M466" s="45"/>
      <c r="N466" s="21" t="s">
        <v>8</v>
      </c>
    </row>
    <row r="467" spans="1:14" x14ac:dyDescent="0.25">
      <c r="A467" s="14" t="s">
        <v>576</v>
      </c>
      <c r="B467" s="19" t="s">
        <v>105</v>
      </c>
      <c r="C467" s="14">
        <v>5</v>
      </c>
      <c r="D467" s="14" t="s">
        <v>18</v>
      </c>
      <c r="E467" s="20" t="str">
        <f t="shared" si="21"/>
        <v>N</v>
      </c>
      <c r="F467" s="20" t="str">
        <f t="shared" si="22"/>
        <v>Y</v>
      </c>
      <c r="G467" s="20" t="str">
        <f t="shared" si="23"/>
        <v>N</v>
      </c>
      <c r="H467" s="45">
        <v>6.0933099999999998</v>
      </c>
      <c r="I467" s="45">
        <v>0.25558900000000001</v>
      </c>
      <c r="J467" s="45">
        <v>4.2367499999999998</v>
      </c>
      <c r="K467" s="45">
        <v>0.76563199999999998</v>
      </c>
      <c r="L467" s="45">
        <v>0.97930499999999998</v>
      </c>
      <c r="M467" s="45">
        <v>56.954300000000003</v>
      </c>
      <c r="N467" s="21" t="s">
        <v>19</v>
      </c>
    </row>
    <row r="468" spans="1:14" x14ac:dyDescent="0.25">
      <c r="A468" s="14" t="s">
        <v>746</v>
      </c>
      <c r="B468" s="19" t="s">
        <v>8</v>
      </c>
      <c r="C468" s="14"/>
      <c r="D468" s="14"/>
      <c r="E468" s="20" t="str">
        <f t="shared" si="21"/>
        <v>N</v>
      </c>
      <c r="F468" s="20" t="str">
        <f t="shared" si="22"/>
        <v>N</v>
      </c>
      <c r="G468" s="20" t="str">
        <f t="shared" si="23"/>
        <v>N</v>
      </c>
      <c r="H468" s="45"/>
      <c r="I468" s="45"/>
      <c r="J468" s="45"/>
      <c r="K468" s="45"/>
      <c r="L468" s="45"/>
      <c r="M468" s="45"/>
      <c r="N468" s="21" t="s">
        <v>8</v>
      </c>
    </row>
    <row r="469" spans="1:14" x14ac:dyDescent="0.25">
      <c r="A469" s="14" t="s">
        <v>587</v>
      </c>
      <c r="B469" s="19" t="s">
        <v>107</v>
      </c>
      <c r="C469" s="14">
        <v>5</v>
      </c>
      <c r="D469" s="14" t="s">
        <v>18</v>
      </c>
      <c r="E469" s="20" t="str">
        <f t="shared" si="21"/>
        <v>N</v>
      </c>
      <c r="F469" s="20" t="str">
        <f t="shared" si="22"/>
        <v>Y</v>
      </c>
      <c r="G469" s="20" t="str">
        <f t="shared" si="23"/>
        <v>N</v>
      </c>
      <c r="H469" s="45">
        <v>6.8747699999999998</v>
      </c>
      <c r="I469" s="45">
        <v>0.27219100000000002</v>
      </c>
      <c r="J469" s="45">
        <v>4.8133400000000002</v>
      </c>
      <c r="K469" s="45">
        <v>0.83994199999999997</v>
      </c>
      <c r="L469" s="45">
        <v>1.37432</v>
      </c>
      <c r="M469" s="45">
        <v>63.584000000000003</v>
      </c>
      <c r="N469" s="21" t="s">
        <v>19</v>
      </c>
    </row>
    <row r="470" spans="1:14" x14ac:dyDescent="0.25">
      <c r="A470" s="14" t="s">
        <v>593</v>
      </c>
      <c r="B470" s="19" t="s">
        <v>311</v>
      </c>
      <c r="C470" s="14">
        <v>5</v>
      </c>
      <c r="D470" s="14" t="s">
        <v>18</v>
      </c>
      <c r="E470" s="20" t="str">
        <f t="shared" si="21"/>
        <v>N</v>
      </c>
      <c r="F470" s="20" t="str">
        <f t="shared" si="22"/>
        <v>Y</v>
      </c>
      <c r="G470" s="20" t="str">
        <f t="shared" si="23"/>
        <v>N</v>
      </c>
      <c r="H470" s="45">
        <v>6.7017600000000002</v>
      </c>
      <c r="I470" s="45">
        <v>0.27818399999999999</v>
      </c>
      <c r="J470" s="45">
        <v>4.6826999999999996</v>
      </c>
      <c r="K470" s="45">
        <v>0.90566500000000005</v>
      </c>
      <c r="L470" s="45">
        <v>0.95826500000000003</v>
      </c>
      <c r="M470" s="45">
        <v>65.122699999999995</v>
      </c>
      <c r="N470" s="21" t="s">
        <v>19</v>
      </c>
    </row>
    <row r="471" spans="1:14" x14ac:dyDescent="0.25">
      <c r="A471" s="14" t="s">
        <v>547</v>
      </c>
      <c r="B471" s="19" t="s">
        <v>108</v>
      </c>
      <c r="C471" s="14">
        <v>5</v>
      </c>
      <c r="D471" s="14" t="s">
        <v>18</v>
      </c>
      <c r="E471" s="20" t="str">
        <f t="shared" si="21"/>
        <v>N</v>
      </c>
      <c r="F471" s="20" t="str">
        <f t="shared" si="22"/>
        <v>Y</v>
      </c>
      <c r="G471" s="20" t="str">
        <f t="shared" si="23"/>
        <v>N</v>
      </c>
      <c r="H471" s="45">
        <v>7.2977800000000004</v>
      </c>
      <c r="I471" s="45">
        <v>0.29869899999999999</v>
      </c>
      <c r="J471" s="45">
        <v>5.4214900000000004</v>
      </c>
      <c r="K471" s="45">
        <v>0.99204000000000003</v>
      </c>
      <c r="L471" s="45">
        <v>1.50248</v>
      </c>
      <c r="M471" s="45">
        <v>73.337100000000007</v>
      </c>
      <c r="N471" s="21" t="s">
        <v>19</v>
      </c>
    </row>
    <row r="472" spans="1:14" x14ac:dyDescent="0.25">
      <c r="A472" s="14" t="s">
        <v>551</v>
      </c>
      <c r="B472" s="19" t="s">
        <v>89</v>
      </c>
      <c r="C472" s="14">
        <v>5</v>
      </c>
      <c r="D472" s="14" t="s">
        <v>18</v>
      </c>
      <c r="E472" s="20" t="str">
        <f t="shared" si="21"/>
        <v>N</v>
      </c>
      <c r="F472" s="20" t="str">
        <f t="shared" si="22"/>
        <v>Y</v>
      </c>
      <c r="G472" s="20" t="str">
        <f t="shared" si="23"/>
        <v>N</v>
      </c>
      <c r="H472" s="45">
        <v>9.7235300000000002</v>
      </c>
      <c r="I472" s="45">
        <v>0.36935800000000002</v>
      </c>
      <c r="J472" s="45">
        <v>5.7207999999999997</v>
      </c>
      <c r="K472" s="45">
        <v>1.3541099999999999</v>
      </c>
      <c r="L472" s="45">
        <v>6.4094899999999999</v>
      </c>
      <c r="M472" s="45">
        <v>88.014799999999994</v>
      </c>
      <c r="N472" s="21" t="s">
        <v>19</v>
      </c>
    </row>
    <row r="473" spans="1:14" x14ac:dyDescent="0.25">
      <c r="A473" s="14" t="s">
        <v>647</v>
      </c>
      <c r="B473" s="19" t="s">
        <v>6</v>
      </c>
      <c r="C473" s="14"/>
      <c r="D473" s="14"/>
      <c r="E473" s="20" t="str">
        <f t="shared" si="21"/>
        <v>N</v>
      </c>
      <c r="F473" s="20" t="str">
        <f t="shared" si="22"/>
        <v>N</v>
      </c>
      <c r="G473" s="20" t="str">
        <f t="shared" si="23"/>
        <v>N</v>
      </c>
      <c r="H473" s="45"/>
      <c r="I473" s="45"/>
      <c r="J473" s="45"/>
      <c r="K473" s="45"/>
      <c r="L473" s="45"/>
      <c r="M473" s="45"/>
      <c r="N473" s="21" t="s">
        <v>20</v>
      </c>
    </row>
    <row r="474" spans="1:14" x14ac:dyDescent="0.25">
      <c r="A474" s="14" t="s">
        <v>561</v>
      </c>
      <c r="B474" s="19" t="s">
        <v>301</v>
      </c>
      <c r="C474" s="14">
        <v>5</v>
      </c>
      <c r="D474" s="14" t="s">
        <v>18</v>
      </c>
      <c r="E474" s="20" t="str">
        <f t="shared" si="21"/>
        <v>N</v>
      </c>
      <c r="F474" s="20" t="str">
        <f t="shared" si="22"/>
        <v>Y</v>
      </c>
      <c r="G474" s="20" t="str">
        <f t="shared" si="23"/>
        <v>N</v>
      </c>
      <c r="H474" s="45">
        <v>9.1585699999999992</v>
      </c>
      <c r="I474" s="45">
        <v>0.34356100000000001</v>
      </c>
      <c r="J474" s="45">
        <v>5.5070899999999998</v>
      </c>
      <c r="K474" s="45">
        <v>1.2380500000000001</v>
      </c>
      <c r="L474" s="45">
        <v>7.5764800000000001</v>
      </c>
      <c r="M474" s="45">
        <v>82.571399999999997</v>
      </c>
      <c r="N474" s="21" t="s">
        <v>19</v>
      </c>
    </row>
    <row r="475" spans="1:14" x14ac:dyDescent="0.25">
      <c r="A475" s="14" t="s">
        <v>563</v>
      </c>
      <c r="B475" s="19" t="s">
        <v>316</v>
      </c>
      <c r="C475" s="14">
        <v>5</v>
      </c>
      <c r="D475" s="14" t="s">
        <v>18</v>
      </c>
      <c r="E475" s="20" t="str">
        <f t="shared" si="21"/>
        <v>N</v>
      </c>
      <c r="F475" s="20" t="str">
        <f t="shared" si="22"/>
        <v>Y</v>
      </c>
      <c r="G475" s="20" t="str">
        <f t="shared" si="23"/>
        <v>N</v>
      </c>
      <c r="H475" s="45">
        <v>9.6559899999999992</v>
      </c>
      <c r="I475" s="45">
        <v>0.361155</v>
      </c>
      <c r="J475" s="45">
        <v>6.1618000000000004</v>
      </c>
      <c r="K475" s="45">
        <v>1.3385800000000001</v>
      </c>
      <c r="L475" s="45">
        <v>12.4499</v>
      </c>
      <c r="M475" s="45">
        <v>90.818700000000007</v>
      </c>
      <c r="N475" s="21" t="s">
        <v>19</v>
      </c>
    </row>
    <row r="476" spans="1:14" x14ac:dyDescent="0.25">
      <c r="A476" s="14" t="s">
        <v>564</v>
      </c>
      <c r="B476" s="19" t="s">
        <v>315</v>
      </c>
      <c r="C476" s="14">
        <v>5</v>
      </c>
      <c r="D476" s="14" t="s">
        <v>18</v>
      </c>
      <c r="E476" s="20" t="str">
        <f t="shared" si="21"/>
        <v>N</v>
      </c>
      <c r="F476" s="20" t="str">
        <f t="shared" si="22"/>
        <v>Y</v>
      </c>
      <c r="G476" s="20" t="str">
        <f t="shared" si="23"/>
        <v>N</v>
      </c>
      <c r="H476" s="45">
        <v>9.6105</v>
      </c>
      <c r="I476" s="45">
        <v>0.35776999999999998</v>
      </c>
      <c r="J476" s="45">
        <v>5.6514899999999999</v>
      </c>
      <c r="K476" s="45">
        <v>1.31084</v>
      </c>
      <c r="L476" s="45">
        <v>8.5010999999999992</v>
      </c>
      <c r="M476" s="45">
        <v>86.070899999999995</v>
      </c>
      <c r="N476" s="21" t="s">
        <v>19</v>
      </c>
    </row>
    <row r="477" spans="1:14" x14ac:dyDescent="0.25">
      <c r="A477" s="14" t="s">
        <v>747</v>
      </c>
      <c r="B477" s="19" t="s">
        <v>8</v>
      </c>
      <c r="C477" s="14"/>
      <c r="D477" s="14"/>
      <c r="E477" s="20" t="str">
        <f t="shared" si="21"/>
        <v>N</v>
      </c>
      <c r="F477" s="20" t="str">
        <f t="shared" si="22"/>
        <v>N</v>
      </c>
      <c r="G477" s="20" t="str">
        <f t="shared" si="23"/>
        <v>N</v>
      </c>
      <c r="H477" s="45"/>
      <c r="I477" s="45"/>
      <c r="J477" s="45"/>
      <c r="K477" s="45"/>
      <c r="L477" s="45"/>
      <c r="M477" s="45"/>
      <c r="N477" s="21" t="s">
        <v>8</v>
      </c>
    </row>
    <row r="478" spans="1:14" x14ac:dyDescent="0.25">
      <c r="A478" s="14" t="s">
        <v>572</v>
      </c>
      <c r="B478" s="19" t="s">
        <v>96</v>
      </c>
      <c r="C478" s="14">
        <v>5</v>
      </c>
      <c r="D478" s="14" t="s">
        <v>18</v>
      </c>
      <c r="E478" s="20" t="str">
        <f t="shared" si="21"/>
        <v>N</v>
      </c>
      <c r="F478" s="20" t="str">
        <f t="shared" si="22"/>
        <v>Y</v>
      </c>
      <c r="G478" s="20" t="str">
        <f t="shared" si="23"/>
        <v>N</v>
      </c>
      <c r="H478" s="45">
        <v>8.7782800000000005</v>
      </c>
      <c r="I478" s="45">
        <v>0.31341999999999998</v>
      </c>
      <c r="J478" s="45">
        <v>5.5903600000000004</v>
      </c>
      <c r="K478" s="45">
        <v>1.10073</v>
      </c>
      <c r="L478" s="45">
        <v>6.0597700000000003</v>
      </c>
      <c r="M478" s="45">
        <v>78.444199999999995</v>
      </c>
      <c r="N478" s="21" t="s">
        <v>19</v>
      </c>
    </row>
    <row r="479" spans="1:14" x14ac:dyDescent="0.25">
      <c r="A479" s="14" t="s">
        <v>399</v>
      </c>
      <c r="B479" s="22" t="s">
        <v>38</v>
      </c>
      <c r="C479" s="14">
        <v>4</v>
      </c>
      <c r="D479" s="14"/>
      <c r="E479" s="20" t="str">
        <f t="shared" si="21"/>
        <v>N</v>
      </c>
      <c r="F479" s="20" t="str">
        <f t="shared" si="22"/>
        <v>N</v>
      </c>
      <c r="G479" s="20" t="str">
        <f t="shared" si="23"/>
        <v>N</v>
      </c>
      <c r="H479" s="45">
        <v>8.0547400000000007</v>
      </c>
      <c r="I479" s="45">
        <v>0.33491799999999999</v>
      </c>
      <c r="J479" s="45">
        <v>5.50427</v>
      </c>
      <c r="K479" s="45">
        <v>1.0689900000000001</v>
      </c>
      <c r="L479" s="45">
        <v>3.2002100000000002</v>
      </c>
      <c r="M479" s="45">
        <v>76.707300000000004</v>
      </c>
      <c r="N479" s="21" t="s">
        <v>20</v>
      </c>
    </row>
    <row r="480" spans="1:14" ht="30" x14ac:dyDescent="0.25">
      <c r="A480" s="14" t="s">
        <v>401</v>
      </c>
      <c r="B480" s="22" t="s">
        <v>37</v>
      </c>
      <c r="C480" s="14">
        <v>4</v>
      </c>
      <c r="D480" s="14"/>
      <c r="E480" s="20" t="str">
        <f t="shared" si="21"/>
        <v>N</v>
      </c>
      <c r="F480" s="20" t="str">
        <f t="shared" si="22"/>
        <v>N</v>
      </c>
      <c r="G480" s="20" t="str">
        <f t="shared" si="23"/>
        <v>N</v>
      </c>
      <c r="H480" s="45">
        <v>9.1214899999999997</v>
      </c>
      <c r="I480" s="45">
        <v>0.36313000000000001</v>
      </c>
      <c r="J480" s="45">
        <v>7.4135799999999996</v>
      </c>
      <c r="K480" s="45">
        <v>1.0529200000000001</v>
      </c>
      <c r="L480" s="45">
        <v>5.0897300000000003</v>
      </c>
      <c r="M480" s="45">
        <v>88.350999999999999</v>
      </c>
      <c r="N480" s="21" t="s">
        <v>251</v>
      </c>
    </row>
    <row r="481" spans="1:20" x14ac:dyDescent="0.25">
      <c r="A481" s="14" t="s">
        <v>530</v>
      </c>
      <c r="B481" s="19" t="s">
        <v>117</v>
      </c>
      <c r="C481" s="14"/>
      <c r="D481" s="14" t="s">
        <v>23</v>
      </c>
      <c r="E481" s="20" t="str">
        <f t="shared" si="21"/>
        <v>N</v>
      </c>
      <c r="F481" s="20" t="str">
        <f t="shared" si="22"/>
        <v>N</v>
      </c>
      <c r="G481" s="20" t="str">
        <f t="shared" si="23"/>
        <v>N</v>
      </c>
      <c r="H481" s="45"/>
      <c r="I481" s="45"/>
      <c r="J481" s="45"/>
      <c r="K481" s="45"/>
      <c r="L481" s="45"/>
      <c r="M481" s="45"/>
      <c r="N481" s="21" t="s">
        <v>8</v>
      </c>
    </row>
    <row r="482" spans="1:20" x14ac:dyDescent="0.25">
      <c r="A482" s="14" t="s">
        <v>748</v>
      </c>
      <c r="B482" s="19" t="s">
        <v>8</v>
      </c>
      <c r="C482" s="14"/>
      <c r="D482" s="14"/>
      <c r="E482" s="20" t="str">
        <f t="shared" si="21"/>
        <v>N</v>
      </c>
      <c r="F482" s="20" t="str">
        <f t="shared" si="22"/>
        <v>N</v>
      </c>
      <c r="G482" s="20" t="str">
        <f t="shared" si="23"/>
        <v>N</v>
      </c>
      <c r="H482" s="45"/>
      <c r="I482" s="45"/>
      <c r="J482" s="45"/>
      <c r="K482" s="45"/>
      <c r="L482" s="45"/>
      <c r="M482" s="45"/>
      <c r="N482" s="21" t="s">
        <v>8</v>
      </c>
    </row>
    <row r="483" spans="1:20" x14ac:dyDescent="0.25">
      <c r="A483" s="14" t="s">
        <v>531</v>
      </c>
      <c r="B483" s="19" t="s">
        <v>118</v>
      </c>
      <c r="C483" s="14"/>
      <c r="D483" s="14" t="s">
        <v>23</v>
      </c>
      <c r="E483" s="20" t="str">
        <f t="shared" si="21"/>
        <v>N</v>
      </c>
      <c r="F483" s="20" t="str">
        <f t="shared" si="22"/>
        <v>N</v>
      </c>
      <c r="G483" s="20" t="str">
        <f t="shared" si="23"/>
        <v>N</v>
      </c>
      <c r="H483" s="45"/>
      <c r="I483" s="45"/>
      <c r="J483" s="45"/>
      <c r="K483" s="45"/>
      <c r="L483" s="45"/>
      <c r="M483" s="45"/>
      <c r="N483" s="21" t="s">
        <v>8</v>
      </c>
    </row>
    <row r="484" spans="1:20" x14ac:dyDescent="0.25">
      <c r="A484" s="14" t="s">
        <v>749</v>
      </c>
      <c r="B484" s="19" t="s">
        <v>8</v>
      </c>
      <c r="C484" s="14"/>
      <c r="D484" s="14"/>
      <c r="E484" s="20" t="str">
        <f t="shared" si="21"/>
        <v>N</v>
      </c>
      <c r="F484" s="20" t="str">
        <f t="shared" si="22"/>
        <v>N</v>
      </c>
      <c r="G484" s="20" t="str">
        <f t="shared" si="23"/>
        <v>N</v>
      </c>
      <c r="H484" s="45"/>
      <c r="I484" s="45"/>
      <c r="J484" s="45"/>
      <c r="K484" s="45"/>
      <c r="L484" s="45"/>
      <c r="M484" s="45"/>
      <c r="N484" s="21" t="s">
        <v>8</v>
      </c>
    </row>
    <row r="485" spans="1:20" x14ac:dyDescent="0.25">
      <c r="A485" s="14" t="s">
        <v>532</v>
      </c>
      <c r="B485" s="19" t="s">
        <v>119</v>
      </c>
      <c r="C485" s="14"/>
      <c r="D485" s="14" t="s">
        <v>23</v>
      </c>
      <c r="E485" s="20" t="str">
        <f t="shared" si="21"/>
        <v>N</v>
      </c>
      <c r="F485" s="20" t="str">
        <f t="shared" si="22"/>
        <v>N</v>
      </c>
      <c r="G485" s="20" t="str">
        <f t="shared" si="23"/>
        <v>N</v>
      </c>
      <c r="H485" s="45"/>
      <c r="I485" s="45"/>
      <c r="J485" s="45"/>
      <c r="K485" s="45"/>
      <c r="L485" s="45"/>
      <c r="M485" s="45"/>
      <c r="N485" s="21" t="s">
        <v>8</v>
      </c>
    </row>
    <row r="486" spans="1:20" x14ac:dyDescent="0.25">
      <c r="A486" s="14" t="s">
        <v>750</v>
      </c>
      <c r="B486" s="19" t="s">
        <v>8</v>
      </c>
      <c r="C486" s="14"/>
      <c r="D486" s="14"/>
      <c r="E486" s="20" t="str">
        <f t="shared" si="21"/>
        <v>N</v>
      </c>
      <c r="F486" s="20" t="str">
        <f t="shared" si="22"/>
        <v>N</v>
      </c>
      <c r="G486" s="20" t="str">
        <f t="shared" si="23"/>
        <v>N</v>
      </c>
      <c r="H486" s="45"/>
      <c r="I486" s="45"/>
      <c r="J486" s="45"/>
      <c r="K486" s="45"/>
      <c r="L486" s="45"/>
      <c r="M486" s="45"/>
      <c r="N486" s="21" t="s">
        <v>8</v>
      </c>
    </row>
    <row r="487" spans="1:20" x14ac:dyDescent="0.25">
      <c r="A487" s="14" t="s">
        <v>546</v>
      </c>
      <c r="B487" s="19" t="s">
        <v>94</v>
      </c>
      <c r="C487" s="14">
        <v>5</v>
      </c>
      <c r="D487" s="14" t="s">
        <v>18</v>
      </c>
      <c r="E487" s="20" t="str">
        <f t="shared" si="21"/>
        <v>N</v>
      </c>
      <c r="F487" s="20" t="str">
        <f t="shared" si="22"/>
        <v>Y</v>
      </c>
      <c r="G487" s="20" t="str">
        <f t="shared" si="23"/>
        <v>N</v>
      </c>
      <c r="H487" s="45">
        <v>5.3501500000000002</v>
      </c>
      <c r="I487" s="45">
        <v>0.235404</v>
      </c>
      <c r="J487" s="45">
        <v>4.0199299999999996</v>
      </c>
      <c r="K487" s="45">
        <v>0.76521499999999998</v>
      </c>
      <c r="L487" s="45">
        <v>0.25420100000000001</v>
      </c>
      <c r="M487" s="45">
        <v>55.462699999999998</v>
      </c>
      <c r="N487" s="21" t="s">
        <v>19</v>
      </c>
    </row>
    <row r="488" spans="1:20" x14ac:dyDescent="0.25">
      <c r="E488" s="8">
        <f>COUNTIF(E4:E487,"Y")</f>
        <v>40</v>
      </c>
      <c r="F488" s="8">
        <f t="shared" ref="F488:G488" si="24">COUNTIF(F4:F487,"Y")</f>
        <v>157</v>
      </c>
      <c r="G488" s="8">
        <f t="shared" si="24"/>
        <v>70</v>
      </c>
      <c r="H488" s="46"/>
      <c r="I488" s="46"/>
      <c r="J488" s="46"/>
      <c r="K488" s="46"/>
      <c r="L488" s="46"/>
      <c r="M488" s="46"/>
    </row>
    <row r="491" spans="1:20" s="15" customFormat="1" ht="60" x14ac:dyDescent="0.25">
      <c r="B491" s="13" t="s">
        <v>898</v>
      </c>
      <c r="C491" s="16"/>
      <c r="D491" s="16"/>
      <c r="O491" s="28"/>
    </row>
    <row r="492" spans="1:20" s="15" customFormat="1" ht="45" x14ac:dyDescent="0.25">
      <c r="B492" s="13" t="s">
        <v>47</v>
      </c>
      <c r="C492" s="16"/>
      <c r="D492" s="16"/>
      <c r="O492" s="28"/>
    </row>
    <row r="493" spans="1:20" s="15" customFormat="1" ht="30" x14ac:dyDescent="0.25">
      <c r="B493" s="13" t="s">
        <v>837</v>
      </c>
      <c r="C493" s="16"/>
      <c r="D493" s="16"/>
      <c r="O493" s="28"/>
    </row>
    <row r="494" spans="1:20" s="15" customFormat="1" x14ac:dyDescent="0.25">
      <c r="C494" s="16"/>
      <c r="D494" s="16"/>
      <c r="O494" s="28"/>
    </row>
    <row r="495" spans="1:20" s="15" customFormat="1" x14ac:dyDescent="0.25">
      <c r="B495" s="9" t="s">
        <v>14</v>
      </c>
      <c r="C495" s="47" t="s">
        <v>39</v>
      </c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9"/>
    </row>
    <row r="496" spans="1:20" s="15" customFormat="1" x14ac:dyDescent="0.25">
      <c r="B496" s="9" t="s">
        <v>20</v>
      </c>
      <c r="C496" s="50" t="s">
        <v>40</v>
      </c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</row>
    <row r="497" spans="1:20" s="15" customFormat="1" x14ac:dyDescent="0.25">
      <c r="B497" s="9" t="s">
        <v>0</v>
      </c>
      <c r="C497" s="47" t="s">
        <v>41</v>
      </c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9"/>
    </row>
    <row r="499" spans="1:20" s="6" customFormat="1" x14ac:dyDescent="0.25">
      <c r="A499" s="36"/>
      <c r="B499" s="37" t="s">
        <v>865</v>
      </c>
      <c r="C499" s="56" t="s">
        <v>866</v>
      </c>
      <c r="D499" s="57"/>
      <c r="E499" s="57"/>
      <c r="F499" s="58"/>
      <c r="N499" s="7"/>
    </row>
    <row r="500" spans="1:20" s="6" customFormat="1" x14ac:dyDescent="0.25">
      <c r="A500" s="36"/>
      <c r="B500" s="37" t="s">
        <v>867</v>
      </c>
      <c r="C500" s="56" t="s">
        <v>868</v>
      </c>
      <c r="D500" s="58"/>
      <c r="E500" s="56" t="s">
        <v>869</v>
      </c>
      <c r="F500" s="58"/>
      <c r="N500" s="7"/>
    </row>
    <row r="501" spans="1:20" s="6" customFormat="1" x14ac:dyDescent="0.25">
      <c r="A501" s="36"/>
      <c r="B501" s="38"/>
      <c r="C501" s="37" t="s">
        <v>870</v>
      </c>
      <c r="D501" s="37" t="s">
        <v>871</v>
      </c>
      <c r="E501" s="37" t="s">
        <v>872</v>
      </c>
      <c r="F501" s="37" t="s">
        <v>873</v>
      </c>
      <c r="N501" s="7"/>
    </row>
    <row r="502" spans="1:20" s="6" customFormat="1" x14ac:dyDescent="0.25">
      <c r="A502" s="36"/>
      <c r="B502" s="38"/>
      <c r="C502" s="37" t="s">
        <v>874</v>
      </c>
      <c r="D502" s="37" t="s">
        <v>874</v>
      </c>
      <c r="E502" s="37" t="s">
        <v>874</v>
      </c>
      <c r="F502" s="37" t="s">
        <v>874</v>
      </c>
      <c r="N502" s="7"/>
    </row>
    <row r="503" spans="1:20" s="6" customFormat="1" x14ac:dyDescent="0.25">
      <c r="A503" s="36"/>
      <c r="B503" s="37" t="s">
        <v>890</v>
      </c>
      <c r="C503" s="39"/>
      <c r="D503" s="39"/>
      <c r="E503" s="39"/>
      <c r="F503" s="39"/>
      <c r="N503" s="7"/>
    </row>
    <row r="504" spans="1:20" s="6" customFormat="1" x14ac:dyDescent="0.25">
      <c r="A504" s="36"/>
      <c r="B504" s="59" t="s">
        <v>875</v>
      </c>
      <c r="C504" s="40" t="s">
        <v>876</v>
      </c>
      <c r="D504" s="40" t="s">
        <v>877</v>
      </c>
      <c r="E504" s="40" t="s">
        <v>877</v>
      </c>
      <c r="F504" s="40" t="s">
        <v>877</v>
      </c>
      <c r="N504" s="7"/>
    </row>
    <row r="505" spans="1:20" s="6" customFormat="1" x14ac:dyDescent="0.25">
      <c r="A505" s="36"/>
      <c r="B505" s="60"/>
      <c r="C505" s="40" t="s">
        <v>876</v>
      </c>
      <c r="D505" s="40" t="s">
        <v>876</v>
      </c>
      <c r="E505" s="40" t="s">
        <v>877</v>
      </c>
      <c r="F505" s="40" t="s">
        <v>877</v>
      </c>
      <c r="N505" s="7"/>
    </row>
    <row r="506" spans="1:20" s="6" customFormat="1" x14ac:dyDescent="0.25">
      <c r="A506" s="36"/>
      <c r="B506" s="61"/>
      <c r="C506" s="40" t="s">
        <v>876</v>
      </c>
      <c r="D506" s="40" t="s">
        <v>876</v>
      </c>
      <c r="E506" s="40" t="s">
        <v>876</v>
      </c>
      <c r="F506" s="40" t="s">
        <v>876</v>
      </c>
      <c r="N506" s="7"/>
    </row>
    <row r="507" spans="1:20" s="6" customFormat="1" x14ac:dyDescent="0.25">
      <c r="A507" s="36"/>
      <c r="B507" s="59" t="s">
        <v>878</v>
      </c>
      <c r="C507" s="40" t="s">
        <v>877</v>
      </c>
      <c r="D507" s="40" t="s">
        <v>877</v>
      </c>
      <c r="E507" s="40" t="s">
        <v>877</v>
      </c>
      <c r="F507" s="40" t="s">
        <v>876</v>
      </c>
      <c r="N507" s="7"/>
    </row>
    <row r="508" spans="1:20" s="6" customFormat="1" x14ac:dyDescent="0.25">
      <c r="A508" s="36"/>
      <c r="B508" s="60"/>
      <c r="C508" s="40" t="s">
        <v>877</v>
      </c>
      <c r="D508" s="40" t="s">
        <v>877</v>
      </c>
      <c r="E508" s="40" t="s">
        <v>876</v>
      </c>
      <c r="F508" s="40" t="s">
        <v>876</v>
      </c>
      <c r="N508" s="7"/>
    </row>
    <row r="509" spans="1:20" s="6" customFormat="1" x14ac:dyDescent="0.25">
      <c r="A509" s="36"/>
      <c r="B509" s="61"/>
      <c r="C509" s="40" t="s">
        <v>876</v>
      </c>
      <c r="D509" s="40" t="s">
        <v>876</v>
      </c>
      <c r="E509" s="40" t="s">
        <v>876</v>
      </c>
      <c r="F509" s="40" t="s">
        <v>876</v>
      </c>
      <c r="N509" s="7"/>
    </row>
    <row r="510" spans="1:20" s="6" customFormat="1" x14ac:dyDescent="0.25">
      <c r="A510" s="36"/>
      <c r="B510" s="59" t="s">
        <v>879</v>
      </c>
      <c r="C510" s="40" t="s">
        <v>876</v>
      </c>
      <c r="D510" s="40" t="s">
        <v>877</v>
      </c>
      <c r="E510" s="40" t="s">
        <v>880</v>
      </c>
      <c r="F510" s="40" t="s">
        <v>880</v>
      </c>
      <c r="N510" s="7"/>
    </row>
    <row r="511" spans="1:20" s="6" customFormat="1" x14ac:dyDescent="0.25">
      <c r="A511" s="36"/>
      <c r="B511" s="61"/>
      <c r="C511" s="40" t="s">
        <v>876</v>
      </c>
      <c r="D511" s="40" t="s">
        <v>876</v>
      </c>
      <c r="E511" s="40" t="s">
        <v>880</v>
      </c>
      <c r="F511" s="40" t="s">
        <v>880</v>
      </c>
      <c r="N511" s="7"/>
    </row>
    <row r="512" spans="1:20" s="6" customFormat="1" x14ac:dyDescent="0.25">
      <c r="A512" s="36"/>
      <c r="B512" s="59" t="s">
        <v>881</v>
      </c>
      <c r="C512" s="40" t="s">
        <v>877</v>
      </c>
      <c r="D512" s="40" t="s">
        <v>876</v>
      </c>
      <c r="E512" s="40" t="s">
        <v>880</v>
      </c>
      <c r="F512" s="40" t="s">
        <v>880</v>
      </c>
      <c r="N512" s="7"/>
    </row>
    <row r="513" spans="1:14" s="6" customFormat="1" x14ac:dyDescent="0.25">
      <c r="A513" s="36"/>
      <c r="B513" s="61"/>
      <c r="C513" s="40" t="s">
        <v>876</v>
      </c>
      <c r="D513" s="40" t="s">
        <v>876</v>
      </c>
      <c r="E513" s="40" t="s">
        <v>880</v>
      </c>
      <c r="F513" s="40" t="s">
        <v>880</v>
      </c>
      <c r="N513" s="7"/>
    </row>
    <row r="514" spans="1:14" s="6" customFormat="1" x14ac:dyDescent="0.25">
      <c r="A514" s="36"/>
      <c r="B514" s="37" t="s">
        <v>891</v>
      </c>
      <c r="C514" s="39"/>
      <c r="D514" s="39"/>
      <c r="E514" s="41"/>
      <c r="F514" s="41"/>
      <c r="N514" s="7"/>
    </row>
    <row r="515" spans="1:14" s="6" customFormat="1" x14ac:dyDescent="0.25">
      <c r="A515" s="36"/>
      <c r="B515" s="59" t="s">
        <v>882</v>
      </c>
      <c r="C515" s="40" t="s">
        <v>876</v>
      </c>
      <c r="D515" s="40" t="s">
        <v>877</v>
      </c>
      <c r="E515" s="40" t="s">
        <v>883</v>
      </c>
      <c r="F515" s="40" t="s">
        <v>877</v>
      </c>
      <c r="N515" s="7"/>
    </row>
    <row r="516" spans="1:14" s="6" customFormat="1" x14ac:dyDescent="0.25">
      <c r="A516" s="36"/>
      <c r="B516" s="61"/>
      <c r="C516" s="40" t="s">
        <v>876</v>
      </c>
      <c r="D516" s="40" t="s">
        <v>876</v>
      </c>
      <c r="E516" s="40" t="s">
        <v>883</v>
      </c>
      <c r="F516" s="40" t="s">
        <v>883</v>
      </c>
      <c r="N516" s="7"/>
    </row>
    <row r="517" spans="1:14" s="6" customFormat="1" x14ac:dyDescent="0.25">
      <c r="A517" s="36"/>
      <c r="B517" s="59" t="s">
        <v>884</v>
      </c>
      <c r="C517" s="40" t="s">
        <v>877</v>
      </c>
      <c r="D517" s="40" t="s">
        <v>876</v>
      </c>
      <c r="E517" s="40" t="s">
        <v>877</v>
      </c>
      <c r="F517" s="40" t="s">
        <v>883</v>
      </c>
      <c r="N517" s="7"/>
    </row>
    <row r="518" spans="1:14" s="6" customFormat="1" x14ac:dyDescent="0.25">
      <c r="A518" s="36"/>
      <c r="B518" s="61"/>
      <c r="C518" s="40" t="s">
        <v>876</v>
      </c>
      <c r="D518" s="40" t="s">
        <v>876</v>
      </c>
      <c r="E518" s="40" t="s">
        <v>883</v>
      </c>
      <c r="F518" s="40" t="s">
        <v>883</v>
      </c>
      <c r="N518" s="7"/>
    </row>
    <row r="519" spans="1:14" s="6" customFormat="1" x14ac:dyDescent="0.25">
      <c r="A519" s="36"/>
      <c r="B519" s="59" t="s">
        <v>885</v>
      </c>
      <c r="C519" s="40" t="s">
        <v>877</v>
      </c>
      <c r="D519" s="40" t="s">
        <v>876</v>
      </c>
      <c r="E519" s="40" t="s">
        <v>883</v>
      </c>
      <c r="F519" s="40" t="s">
        <v>877</v>
      </c>
      <c r="N519" s="7"/>
    </row>
    <row r="520" spans="1:14" s="6" customFormat="1" x14ac:dyDescent="0.25">
      <c r="A520" s="36"/>
      <c r="B520" s="61"/>
      <c r="C520" s="40" t="s">
        <v>876</v>
      </c>
      <c r="D520" s="40" t="s">
        <v>876</v>
      </c>
      <c r="E520" s="40" t="s">
        <v>883</v>
      </c>
      <c r="F520" s="40" t="s">
        <v>883</v>
      </c>
      <c r="N520" s="7"/>
    </row>
    <row r="521" spans="1:14" s="6" customFormat="1" x14ac:dyDescent="0.25">
      <c r="A521" s="36"/>
      <c r="B521" s="59" t="s">
        <v>885</v>
      </c>
      <c r="C521" s="40" t="s">
        <v>876</v>
      </c>
      <c r="D521" s="40" t="s">
        <v>877</v>
      </c>
      <c r="E521" s="40" t="s">
        <v>877</v>
      </c>
      <c r="F521" s="40" t="s">
        <v>883</v>
      </c>
      <c r="N521" s="7"/>
    </row>
    <row r="522" spans="1:14" s="6" customFormat="1" x14ac:dyDescent="0.25">
      <c r="A522" s="36"/>
      <c r="B522" s="61"/>
      <c r="C522" s="40" t="s">
        <v>876</v>
      </c>
      <c r="D522" s="40" t="s">
        <v>876</v>
      </c>
      <c r="E522" s="40" t="s">
        <v>883</v>
      </c>
      <c r="F522" s="40" t="s">
        <v>883</v>
      </c>
      <c r="N522" s="7"/>
    </row>
    <row r="523" spans="1:14" s="6" customFormat="1" x14ac:dyDescent="0.25">
      <c r="A523" s="36"/>
      <c r="B523" s="42" t="s">
        <v>886</v>
      </c>
      <c r="C523" s="40" t="s">
        <v>876</v>
      </c>
      <c r="D523" s="40" t="s">
        <v>883</v>
      </c>
      <c r="E523" s="40" t="s">
        <v>880</v>
      </c>
      <c r="F523" s="40" t="s">
        <v>880</v>
      </c>
      <c r="N523" s="7"/>
    </row>
    <row r="524" spans="1:14" s="6" customFormat="1" x14ac:dyDescent="0.25">
      <c r="A524" s="36"/>
      <c r="C524" s="7"/>
      <c r="D524" s="7"/>
      <c r="N524" s="7"/>
    </row>
    <row r="525" spans="1:14" s="6" customFormat="1" x14ac:dyDescent="0.25">
      <c r="A525" s="36"/>
      <c r="B525" s="37" t="s">
        <v>865</v>
      </c>
      <c r="C525" s="56" t="s">
        <v>866</v>
      </c>
      <c r="D525" s="57"/>
      <c r="E525" s="57"/>
      <c r="F525" s="58"/>
      <c r="N525" s="7"/>
    </row>
    <row r="526" spans="1:14" s="6" customFormat="1" x14ac:dyDescent="0.25">
      <c r="A526" s="36"/>
      <c r="B526" s="37" t="s">
        <v>887</v>
      </c>
      <c r="C526" s="56" t="s">
        <v>868</v>
      </c>
      <c r="D526" s="58"/>
      <c r="E526" s="56" t="s">
        <v>869</v>
      </c>
      <c r="F526" s="58"/>
      <c r="N526" s="7"/>
    </row>
    <row r="527" spans="1:14" s="6" customFormat="1" x14ac:dyDescent="0.25">
      <c r="A527" s="36"/>
      <c r="B527" s="38"/>
      <c r="C527" s="37" t="s">
        <v>870</v>
      </c>
      <c r="D527" s="37" t="s">
        <v>871</v>
      </c>
      <c r="E527" s="37" t="s">
        <v>872</v>
      </c>
      <c r="F527" s="37" t="s">
        <v>873</v>
      </c>
      <c r="N527" s="7"/>
    </row>
    <row r="528" spans="1:14" s="6" customFormat="1" x14ac:dyDescent="0.25">
      <c r="A528" s="36"/>
      <c r="B528" s="37"/>
      <c r="C528" s="37" t="s">
        <v>874</v>
      </c>
      <c r="D528" s="37" t="s">
        <v>874</v>
      </c>
      <c r="E528" s="37" t="s">
        <v>874</v>
      </c>
      <c r="F528" s="37" t="s">
        <v>874</v>
      </c>
      <c r="N528" s="7"/>
    </row>
    <row r="529" spans="1:14" s="6" customFormat="1" x14ac:dyDescent="0.25">
      <c r="A529" s="36"/>
      <c r="B529" s="37" t="s">
        <v>892</v>
      </c>
      <c r="C529" s="42" t="s">
        <v>888</v>
      </c>
      <c r="D529" s="42" t="s">
        <v>888</v>
      </c>
      <c r="E529" s="42" t="s">
        <v>888</v>
      </c>
      <c r="F529" s="42" t="s">
        <v>888</v>
      </c>
      <c r="N529" s="7"/>
    </row>
    <row r="530" spans="1:14" s="6" customFormat="1" x14ac:dyDescent="0.25">
      <c r="A530" s="36"/>
      <c r="C530" s="7"/>
      <c r="D530" s="7"/>
      <c r="N530" s="7"/>
    </row>
    <row r="531" spans="1:14" s="6" customFormat="1" x14ac:dyDescent="0.25">
      <c r="A531" s="36"/>
      <c r="B531" s="37" t="s">
        <v>865</v>
      </c>
      <c r="C531" s="56" t="s">
        <v>866</v>
      </c>
      <c r="D531" s="57"/>
      <c r="E531" s="57"/>
      <c r="F531" s="58"/>
      <c r="N531" s="7"/>
    </row>
    <row r="532" spans="1:14" s="6" customFormat="1" x14ac:dyDescent="0.25">
      <c r="A532" s="36"/>
      <c r="B532" s="37" t="s">
        <v>889</v>
      </c>
      <c r="C532" s="56" t="s">
        <v>868</v>
      </c>
      <c r="D532" s="58"/>
      <c r="E532" s="56" t="s">
        <v>869</v>
      </c>
      <c r="F532" s="58"/>
      <c r="N532" s="7"/>
    </row>
    <row r="533" spans="1:14" s="6" customFormat="1" x14ac:dyDescent="0.25">
      <c r="A533" s="36"/>
      <c r="B533" s="38"/>
      <c r="C533" s="37" t="s">
        <v>870</v>
      </c>
      <c r="D533" s="37" t="s">
        <v>871</v>
      </c>
      <c r="E533" s="37" t="s">
        <v>872</v>
      </c>
      <c r="F533" s="37" t="s">
        <v>873</v>
      </c>
      <c r="N533" s="7"/>
    </row>
    <row r="534" spans="1:14" s="6" customFormat="1" x14ac:dyDescent="0.25">
      <c r="A534" s="36"/>
      <c r="B534" s="37"/>
      <c r="C534" s="37" t="s">
        <v>874</v>
      </c>
      <c r="D534" s="37" t="s">
        <v>874</v>
      </c>
      <c r="E534" s="37" t="s">
        <v>874</v>
      </c>
      <c r="F534" s="37" t="s">
        <v>874</v>
      </c>
      <c r="N534" s="7"/>
    </row>
    <row r="535" spans="1:14" s="6" customFormat="1" x14ac:dyDescent="0.25">
      <c r="A535" s="36"/>
      <c r="B535" s="62" t="s">
        <v>892</v>
      </c>
      <c r="C535" s="43" t="s">
        <v>880</v>
      </c>
      <c r="D535" s="43"/>
      <c r="E535" s="43"/>
      <c r="F535" s="43"/>
      <c r="N535" s="7"/>
    </row>
    <row r="536" spans="1:14" s="6" customFormat="1" x14ac:dyDescent="0.25">
      <c r="A536" s="36"/>
      <c r="B536" s="63"/>
      <c r="C536" s="43" t="s">
        <v>880</v>
      </c>
      <c r="D536" s="43" t="s">
        <v>880</v>
      </c>
      <c r="E536" s="43"/>
      <c r="F536" s="43"/>
      <c r="N536" s="7"/>
    </row>
    <row r="537" spans="1:14" s="6" customFormat="1" x14ac:dyDescent="0.25">
      <c r="A537" s="36"/>
      <c r="B537" s="63"/>
      <c r="C537" s="43"/>
      <c r="D537" s="43"/>
      <c r="E537" s="43"/>
      <c r="F537" s="43" t="s">
        <v>880</v>
      </c>
      <c r="N537" s="7"/>
    </row>
    <row r="538" spans="1:14" s="6" customFormat="1" x14ac:dyDescent="0.25">
      <c r="A538" s="36"/>
      <c r="B538" s="63"/>
      <c r="C538" s="43"/>
      <c r="D538" s="43"/>
      <c r="E538" s="43" t="s">
        <v>880</v>
      </c>
      <c r="F538" s="43" t="s">
        <v>880</v>
      </c>
      <c r="N538" s="7"/>
    </row>
    <row r="539" spans="1:14" s="6" customFormat="1" x14ac:dyDescent="0.25">
      <c r="A539" s="36"/>
      <c r="B539" s="64"/>
      <c r="C539" s="42" t="s">
        <v>880</v>
      </c>
      <c r="D539" s="42" t="s">
        <v>880</v>
      </c>
      <c r="E539" s="42" t="s">
        <v>880</v>
      </c>
      <c r="F539" s="42" t="s">
        <v>880</v>
      </c>
      <c r="N539" s="7"/>
    </row>
  </sheetData>
  <sortState ref="A1:H1167">
    <sortCondition ref="A1"/>
  </sortState>
  <mergeCells count="28">
    <mergeCell ref="C532:D532"/>
    <mergeCell ref="E532:F532"/>
    <mergeCell ref="B535:B539"/>
    <mergeCell ref="B521:B522"/>
    <mergeCell ref="C525:F525"/>
    <mergeCell ref="C526:D526"/>
    <mergeCell ref="E526:F526"/>
    <mergeCell ref="C531:F531"/>
    <mergeCell ref="B510:B511"/>
    <mergeCell ref="B512:B513"/>
    <mergeCell ref="B515:B516"/>
    <mergeCell ref="B517:B518"/>
    <mergeCell ref="B519:B520"/>
    <mergeCell ref="C499:F499"/>
    <mergeCell ref="C500:D500"/>
    <mergeCell ref="E500:F500"/>
    <mergeCell ref="B504:B506"/>
    <mergeCell ref="B507:B509"/>
    <mergeCell ref="C495:T495"/>
    <mergeCell ref="C496:T496"/>
    <mergeCell ref="C497:T497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97"/>
  <sheetViews>
    <sheetView zoomScaleNormal="100" workbookViewId="0">
      <pane ySplit="3" topLeftCell="A162" activePane="bottomLeft" state="frozen"/>
      <selection pane="bottomLeft" activeCell="B187" sqref="B187"/>
    </sheetView>
  </sheetViews>
  <sheetFormatPr defaultRowHeight="15" x14ac:dyDescent="0.25"/>
  <cols>
    <col min="2" max="2" width="60.85546875" style="32" customWidth="1"/>
    <col min="5" max="5" width="17.28515625" bestFit="1" customWidth="1"/>
    <col min="6" max="6" width="15.85546875" bestFit="1" customWidth="1"/>
    <col min="7" max="7" width="16.7109375" bestFit="1" customWidth="1"/>
    <col min="8" max="8" width="15.28515625" style="6" bestFit="1" customWidth="1"/>
    <col min="9" max="9" width="11.28515625" style="6" bestFit="1" customWidth="1"/>
    <col min="10" max="11" width="9.140625" style="6" bestFit="1" customWidth="1"/>
    <col min="12" max="12" width="12.5703125" style="6" bestFit="1" customWidth="1"/>
    <col min="13" max="13" width="9.5703125" style="6" bestFit="1" customWidth="1"/>
    <col min="14" max="14" width="55.28515625" style="27" customWidth="1"/>
    <col min="15" max="15" width="9.140625" style="6"/>
  </cols>
  <sheetData>
    <row r="1" spans="1:14" s="6" customFormat="1" x14ac:dyDescent="0.25">
      <c r="A1" s="51" t="s">
        <v>10</v>
      </c>
      <c r="B1" s="65" t="s">
        <v>893</v>
      </c>
      <c r="C1" s="51" t="s">
        <v>11</v>
      </c>
      <c r="D1" s="51" t="s">
        <v>12</v>
      </c>
      <c r="E1" s="51" t="s">
        <v>13</v>
      </c>
      <c r="F1" s="51"/>
      <c r="G1" s="51"/>
      <c r="H1" s="53" t="s">
        <v>899</v>
      </c>
      <c r="I1" s="54"/>
      <c r="J1" s="54"/>
      <c r="K1" s="54"/>
      <c r="L1" s="54"/>
      <c r="M1" s="55"/>
      <c r="N1" s="66" t="s">
        <v>14</v>
      </c>
    </row>
    <row r="2" spans="1:14" s="6" customFormat="1" x14ac:dyDescent="0.25">
      <c r="A2" s="51"/>
      <c r="B2" s="65"/>
      <c r="C2" s="51"/>
      <c r="D2" s="51"/>
      <c r="E2" s="18" t="s">
        <v>15</v>
      </c>
      <c r="F2" s="18" t="s">
        <v>16</v>
      </c>
      <c r="G2" s="18" t="s">
        <v>17</v>
      </c>
      <c r="H2" s="44" t="s">
        <v>900</v>
      </c>
      <c r="I2" s="44" t="s">
        <v>901</v>
      </c>
      <c r="J2" s="44" t="s">
        <v>902</v>
      </c>
      <c r="K2" s="44" t="s">
        <v>903</v>
      </c>
      <c r="L2" s="44" t="s">
        <v>904</v>
      </c>
      <c r="M2" s="44" t="s">
        <v>905</v>
      </c>
      <c r="N2" s="67"/>
    </row>
    <row r="3" spans="1:14" s="6" customFormat="1" x14ac:dyDescent="0.25">
      <c r="A3" s="51"/>
      <c r="B3" s="65"/>
      <c r="C3" s="51"/>
      <c r="D3" s="51"/>
      <c r="E3" s="18"/>
      <c r="F3" s="18"/>
      <c r="G3" s="18"/>
      <c r="H3" s="44"/>
      <c r="I3" s="44"/>
      <c r="J3" s="44"/>
      <c r="K3" s="44"/>
      <c r="L3" s="44"/>
      <c r="M3" s="44"/>
      <c r="N3" s="68"/>
    </row>
    <row r="4" spans="1:14" x14ac:dyDescent="0.25">
      <c r="A4" s="14" t="s">
        <v>663</v>
      </c>
      <c r="B4" s="30" t="s">
        <v>8</v>
      </c>
      <c r="C4" s="14"/>
      <c r="D4" s="14"/>
      <c r="E4" s="20" t="str">
        <f t="shared" ref="E4:E67" si="0">IF(LEFT(B4,5)="MSIOD","Y","N")</f>
        <v>N</v>
      </c>
      <c r="F4" s="20" t="str">
        <f t="shared" ref="F4:F67" si="1">IF(
AND(
LEFT(B4,3)="MSI",E4="N"),"Y","N")</f>
        <v>N</v>
      </c>
      <c r="G4" s="20" t="str">
        <f t="shared" ref="G4:G67" si="2">IF(LEFT(B4,5)="DDRIO","Y","N")</f>
        <v>N</v>
      </c>
      <c r="H4" s="45"/>
      <c r="I4" s="45"/>
      <c r="J4" s="45"/>
      <c r="K4" s="45"/>
      <c r="L4" s="45"/>
      <c r="M4" s="45"/>
      <c r="N4" s="17" t="s">
        <v>8</v>
      </c>
    </row>
    <row r="5" spans="1:14" ht="15" customHeight="1" x14ac:dyDescent="0.25">
      <c r="A5" s="14" t="s">
        <v>433</v>
      </c>
      <c r="B5" s="30" t="s">
        <v>58</v>
      </c>
      <c r="C5" s="14">
        <v>1</v>
      </c>
      <c r="D5" s="14" t="s">
        <v>18</v>
      </c>
      <c r="E5" s="20" t="str">
        <f t="shared" si="0"/>
        <v>N</v>
      </c>
      <c r="F5" s="20" t="str">
        <f t="shared" si="1"/>
        <v>N</v>
      </c>
      <c r="G5" s="20" t="str">
        <f t="shared" si="2"/>
        <v>Y</v>
      </c>
      <c r="H5" s="45">
        <v>9.3077699999999997</v>
      </c>
      <c r="I5" s="45">
        <v>0.63731800000000005</v>
      </c>
      <c r="J5" s="45">
        <v>5.5709600000000004</v>
      </c>
      <c r="K5" s="45">
        <v>1.25454</v>
      </c>
      <c r="L5" s="45">
        <v>28.458400000000001</v>
      </c>
      <c r="M5" s="45">
        <v>83.600200000000001</v>
      </c>
      <c r="N5" s="17" t="s">
        <v>19</v>
      </c>
    </row>
    <row r="6" spans="1:14" ht="15" customHeight="1" x14ac:dyDescent="0.25">
      <c r="A6" s="14" t="s">
        <v>434</v>
      </c>
      <c r="B6" s="30" t="s">
        <v>148</v>
      </c>
      <c r="C6" s="14">
        <v>1</v>
      </c>
      <c r="D6" s="14" t="s">
        <v>18</v>
      </c>
      <c r="E6" s="20" t="str">
        <f t="shared" si="0"/>
        <v>N</v>
      </c>
      <c r="F6" s="20" t="str">
        <f t="shared" si="1"/>
        <v>N</v>
      </c>
      <c r="G6" s="20" t="str">
        <f t="shared" si="2"/>
        <v>Y</v>
      </c>
      <c r="H6" s="45">
        <v>9.1886799999999997</v>
      </c>
      <c r="I6" s="45">
        <v>0.625969</v>
      </c>
      <c r="J6" s="45">
        <v>5.6267199999999997</v>
      </c>
      <c r="K6" s="45">
        <v>1.2726299999999999</v>
      </c>
      <c r="L6" s="45">
        <v>26.466200000000001</v>
      </c>
      <c r="M6" s="45">
        <v>84.620999999999995</v>
      </c>
      <c r="N6" s="17" t="s">
        <v>19</v>
      </c>
    </row>
    <row r="7" spans="1:14" ht="15" customHeight="1" x14ac:dyDescent="0.25">
      <c r="A7" s="14" t="s">
        <v>439</v>
      </c>
      <c r="B7" s="30" t="s">
        <v>162</v>
      </c>
      <c r="C7" s="14">
        <v>1</v>
      </c>
      <c r="D7" s="14" t="s">
        <v>18</v>
      </c>
      <c r="E7" s="20" t="str">
        <f t="shared" si="0"/>
        <v>N</v>
      </c>
      <c r="F7" s="20" t="str">
        <f t="shared" si="1"/>
        <v>N</v>
      </c>
      <c r="G7" s="20" t="str">
        <f t="shared" si="2"/>
        <v>Y</v>
      </c>
      <c r="H7" s="45">
        <v>8.3903800000000004</v>
      </c>
      <c r="I7" s="45">
        <v>0.582897</v>
      </c>
      <c r="J7" s="45">
        <v>5.4659199999999997</v>
      </c>
      <c r="K7" s="45">
        <v>0.99774600000000002</v>
      </c>
      <c r="L7" s="45">
        <v>26.696000000000002</v>
      </c>
      <c r="M7" s="45">
        <v>73.848500000000001</v>
      </c>
      <c r="N7" s="17" t="s">
        <v>19</v>
      </c>
    </row>
    <row r="8" spans="1:14" ht="15" customHeight="1" x14ac:dyDescent="0.25">
      <c r="A8" s="14" t="s">
        <v>440</v>
      </c>
      <c r="B8" s="30" t="s">
        <v>174</v>
      </c>
      <c r="C8" s="14">
        <v>1</v>
      </c>
      <c r="D8" s="14" t="s">
        <v>18</v>
      </c>
      <c r="E8" s="20" t="str">
        <f t="shared" si="0"/>
        <v>N</v>
      </c>
      <c r="F8" s="20" t="str">
        <f t="shared" si="1"/>
        <v>N</v>
      </c>
      <c r="G8" s="20" t="str">
        <f t="shared" si="2"/>
        <v>Y</v>
      </c>
      <c r="H8" s="45">
        <v>8.4495900000000006</v>
      </c>
      <c r="I8" s="45">
        <v>0.58348100000000003</v>
      </c>
      <c r="J8" s="45">
        <v>5.8033599999999996</v>
      </c>
      <c r="K8" s="45">
        <v>1.04339</v>
      </c>
      <c r="L8" s="45">
        <v>25.1297</v>
      </c>
      <c r="M8" s="45">
        <v>77.815100000000001</v>
      </c>
      <c r="N8" s="17" t="s">
        <v>19</v>
      </c>
    </row>
    <row r="9" spans="1:14" ht="15" customHeight="1" x14ac:dyDescent="0.25">
      <c r="A9" s="14" t="s">
        <v>448</v>
      </c>
      <c r="B9" s="30" t="s">
        <v>449</v>
      </c>
      <c r="C9" s="14">
        <v>1</v>
      </c>
      <c r="D9" s="14" t="s">
        <v>18</v>
      </c>
      <c r="E9" s="20" t="str">
        <f t="shared" si="0"/>
        <v>N</v>
      </c>
      <c r="F9" s="20" t="str">
        <f t="shared" si="1"/>
        <v>N</v>
      </c>
      <c r="G9" s="20" t="str">
        <f t="shared" si="2"/>
        <v>Y</v>
      </c>
      <c r="H9" s="45">
        <v>7.6832599999999998</v>
      </c>
      <c r="I9" s="45">
        <v>0.530366</v>
      </c>
      <c r="J9" s="45">
        <v>4.3996199999999996</v>
      </c>
      <c r="K9" s="45">
        <v>0.99769300000000005</v>
      </c>
      <c r="L9" s="45">
        <v>18.194400000000002</v>
      </c>
      <c r="M9" s="45">
        <v>66.253100000000003</v>
      </c>
      <c r="N9" s="17" t="s">
        <v>19</v>
      </c>
    </row>
    <row r="10" spans="1:14" ht="15" customHeight="1" x14ac:dyDescent="0.25">
      <c r="A10" s="14" t="s">
        <v>450</v>
      </c>
      <c r="B10" s="30" t="s">
        <v>150</v>
      </c>
      <c r="C10" s="14">
        <v>1</v>
      </c>
      <c r="D10" s="14" t="s">
        <v>18</v>
      </c>
      <c r="E10" s="20" t="str">
        <f t="shared" si="0"/>
        <v>N</v>
      </c>
      <c r="F10" s="20" t="str">
        <f t="shared" si="1"/>
        <v>N</v>
      </c>
      <c r="G10" s="20" t="str">
        <f t="shared" si="2"/>
        <v>Y</v>
      </c>
      <c r="H10" s="45">
        <v>7.8687500000000004</v>
      </c>
      <c r="I10" s="45">
        <v>0.55247599999999997</v>
      </c>
      <c r="J10" s="45">
        <v>4.5837899999999996</v>
      </c>
      <c r="K10" s="45">
        <v>1.0142</v>
      </c>
      <c r="L10" s="45">
        <v>19.233699999999999</v>
      </c>
      <c r="M10" s="45">
        <v>68.182500000000005</v>
      </c>
      <c r="N10" s="17" t="s">
        <v>19</v>
      </c>
    </row>
    <row r="11" spans="1:14" ht="15" customHeight="1" x14ac:dyDescent="0.25">
      <c r="A11" s="14" t="s">
        <v>459</v>
      </c>
      <c r="B11" s="30" t="s">
        <v>163</v>
      </c>
      <c r="C11" s="14">
        <v>1</v>
      </c>
      <c r="D11" s="14" t="s">
        <v>18</v>
      </c>
      <c r="E11" s="20" t="str">
        <f t="shared" si="0"/>
        <v>N</v>
      </c>
      <c r="F11" s="20" t="str">
        <f t="shared" si="1"/>
        <v>N</v>
      </c>
      <c r="G11" s="20" t="str">
        <f t="shared" si="2"/>
        <v>Y</v>
      </c>
      <c r="H11" s="45">
        <v>8.3640799999999995</v>
      </c>
      <c r="I11" s="45">
        <v>0.58109</v>
      </c>
      <c r="J11" s="45">
        <v>5.7542400000000002</v>
      </c>
      <c r="K11" s="45">
        <v>1.11124</v>
      </c>
      <c r="L11" s="45">
        <v>7.7728099999999998</v>
      </c>
      <c r="M11" s="45">
        <v>79.964699999999993</v>
      </c>
      <c r="N11" s="17" t="s">
        <v>19</v>
      </c>
    </row>
    <row r="12" spans="1:14" ht="15" customHeight="1" x14ac:dyDescent="0.25">
      <c r="A12" s="14" t="s">
        <v>460</v>
      </c>
      <c r="B12" s="30" t="s">
        <v>165</v>
      </c>
      <c r="C12" s="14">
        <v>1</v>
      </c>
      <c r="D12" s="14" t="s">
        <v>18</v>
      </c>
      <c r="E12" s="20" t="str">
        <f t="shared" si="0"/>
        <v>N</v>
      </c>
      <c r="F12" s="20" t="str">
        <f t="shared" si="1"/>
        <v>N</v>
      </c>
      <c r="G12" s="20" t="str">
        <f t="shared" si="2"/>
        <v>Y</v>
      </c>
      <c r="H12" s="45">
        <v>8.5325000000000006</v>
      </c>
      <c r="I12" s="45">
        <v>0.60341</v>
      </c>
      <c r="J12" s="45">
        <v>5.2020799999999996</v>
      </c>
      <c r="K12" s="45">
        <v>1.0861000000000001</v>
      </c>
      <c r="L12" s="45">
        <v>23.969200000000001</v>
      </c>
      <c r="M12" s="45">
        <v>75.166300000000007</v>
      </c>
      <c r="N12" s="17" t="s">
        <v>19</v>
      </c>
    </row>
    <row r="13" spans="1:14" ht="15" customHeight="1" x14ac:dyDescent="0.25">
      <c r="A13" s="14" t="s">
        <v>461</v>
      </c>
      <c r="B13" s="30" t="s">
        <v>64</v>
      </c>
      <c r="C13" s="14">
        <v>1</v>
      </c>
      <c r="D13" s="14" t="s">
        <v>18</v>
      </c>
      <c r="E13" s="20" t="str">
        <f t="shared" si="0"/>
        <v>N</v>
      </c>
      <c r="F13" s="20" t="str">
        <f t="shared" si="1"/>
        <v>N</v>
      </c>
      <c r="G13" s="20" t="str">
        <f t="shared" si="2"/>
        <v>Y</v>
      </c>
      <c r="H13" s="45">
        <v>10.127800000000001</v>
      </c>
      <c r="I13" s="45">
        <v>0.688689</v>
      </c>
      <c r="J13" s="45">
        <v>5.9962299999999997</v>
      </c>
      <c r="K13" s="45">
        <v>1.33786</v>
      </c>
      <c r="L13" s="45">
        <v>35.092500000000001</v>
      </c>
      <c r="M13" s="45">
        <v>89.566400000000002</v>
      </c>
      <c r="N13" s="17" t="s">
        <v>19</v>
      </c>
    </row>
    <row r="14" spans="1:14" ht="15" customHeight="1" x14ac:dyDescent="0.25">
      <c r="A14" s="14" t="s">
        <v>462</v>
      </c>
      <c r="B14" s="30" t="s">
        <v>152</v>
      </c>
      <c r="C14" s="14">
        <v>1</v>
      </c>
      <c r="D14" s="14" t="s">
        <v>18</v>
      </c>
      <c r="E14" s="20" t="str">
        <f t="shared" si="0"/>
        <v>N</v>
      </c>
      <c r="F14" s="20" t="str">
        <f t="shared" si="1"/>
        <v>N</v>
      </c>
      <c r="G14" s="20" t="str">
        <f t="shared" si="2"/>
        <v>Y</v>
      </c>
      <c r="H14" s="45">
        <v>10.0936</v>
      </c>
      <c r="I14" s="45">
        <v>0.69564400000000004</v>
      </c>
      <c r="J14" s="45">
        <v>6.1440599999999996</v>
      </c>
      <c r="K14" s="45">
        <v>1.31328</v>
      </c>
      <c r="L14" s="45">
        <v>23.456700000000001</v>
      </c>
      <c r="M14" s="45">
        <v>89.826999999999998</v>
      </c>
      <c r="N14" s="17" t="s">
        <v>19</v>
      </c>
    </row>
    <row r="15" spans="1:14" ht="15" customHeight="1" x14ac:dyDescent="0.25">
      <c r="A15" s="14" t="s">
        <v>799</v>
      </c>
      <c r="B15" s="30" t="s">
        <v>217</v>
      </c>
      <c r="C15" s="14">
        <v>8</v>
      </c>
      <c r="D15" s="14" t="s">
        <v>18</v>
      </c>
      <c r="E15" s="20" t="str">
        <f t="shared" si="0"/>
        <v>N</v>
      </c>
      <c r="F15" s="20" t="str">
        <f t="shared" si="1"/>
        <v>Y</v>
      </c>
      <c r="G15" s="20" t="str">
        <f t="shared" si="2"/>
        <v>N</v>
      </c>
      <c r="H15" s="45">
        <v>11.772399999999999</v>
      </c>
      <c r="I15" s="45">
        <v>0.42280699999999999</v>
      </c>
      <c r="J15" s="45">
        <v>6.2206200000000003</v>
      </c>
      <c r="K15" s="45">
        <v>1.6267499999999999</v>
      </c>
      <c r="L15" s="45">
        <v>13.247400000000001</v>
      </c>
      <c r="M15" s="45">
        <v>100.595</v>
      </c>
      <c r="N15" s="17" t="s">
        <v>19</v>
      </c>
    </row>
    <row r="16" spans="1:14" ht="15" customHeight="1" x14ac:dyDescent="0.25">
      <c r="A16" s="14" t="s">
        <v>470</v>
      </c>
      <c r="B16" s="30" t="s">
        <v>224</v>
      </c>
      <c r="C16" s="14">
        <v>1</v>
      </c>
      <c r="D16" s="14" t="s">
        <v>18</v>
      </c>
      <c r="E16" s="20" t="str">
        <f t="shared" si="0"/>
        <v>N</v>
      </c>
      <c r="F16" s="20" t="str">
        <f t="shared" si="1"/>
        <v>N</v>
      </c>
      <c r="G16" s="20" t="str">
        <f t="shared" si="2"/>
        <v>Y</v>
      </c>
      <c r="H16" s="45">
        <v>9.6135599999999997</v>
      </c>
      <c r="I16" s="45">
        <v>0.66905400000000004</v>
      </c>
      <c r="J16" s="45">
        <v>5.4390999999999998</v>
      </c>
      <c r="K16" s="45">
        <v>1.2465200000000001</v>
      </c>
      <c r="L16" s="45">
        <v>27.876999999999999</v>
      </c>
      <c r="M16" s="45">
        <v>82.340500000000006</v>
      </c>
      <c r="N16" s="17" t="s">
        <v>19</v>
      </c>
    </row>
    <row r="17" spans="1:14" ht="15" customHeight="1" x14ac:dyDescent="0.25">
      <c r="A17" s="14" t="s">
        <v>475</v>
      </c>
      <c r="B17" s="30" t="s">
        <v>179</v>
      </c>
      <c r="C17" s="14">
        <v>1</v>
      </c>
      <c r="D17" s="14" t="s">
        <v>18</v>
      </c>
      <c r="E17" s="20" t="str">
        <f t="shared" si="0"/>
        <v>N</v>
      </c>
      <c r="F17" s="20" t="str">
        <f t="shared" si="1"/>
        <v>N</v>
      </c>
      <c r="G17" s="20" t="str">
        <f t="shared" si="2"/>
        <v>Y</v>
      </c>
      <c r="H17" s="45">
        <v>10.8607</v>
      </c>
      <c r="I17" s="45">
        <v>0.75212599999999996</v>
      </c>
      <c r="J17" s="45">
        <v>7.3967900000000002</v>
      </c>
      <c r="K17" s="45">
        <v>1.43099</v>
      </c>
      <c r="L17" s="45">
        <v>33.958599999999997</v>
      </c>
      <c r="M17" s="45">
        <v>102.88200000000001</v>
      </c>
      <c r="N17" s="17" t="s">
        <v>19</v>
      </c>
    </row>
    <row r="18" spans="1:14" ht="15" customHeight="1" x14ac:dyDescent="0.25">
      <c r="A18" s="14" t="s">
        <v>664</v>
      </c>
      <c r="B18" s="30" t="s">
        <v>8</v>
      </c>
      <c r="C18" s="14"/>
      <c r="D18" s="14"/>
      <c r="E18" s="20" t="str">
        <f t="shared" si="0"/>
        <v>N</v>
      </c>
      <c r="F18" s="20" t="str">
        <f t="shared" si="1"/>
        <v>N</v>
      </c>
      <c r="G18" s="20" t="str">
        <f t="shared" si="2"/>
        <v>N</v>
      </c>
      <c r="H18" s="45"/>
      <c r="I18" s="45"/>
      <c r="J18" s="45"/>
      <c r="K18" s="45"/>
      <c r="L18" s="45"/>
      <c r="M18" s="45"/>
      <c r="N18" s="17" t="s">
        <v>8</v>
      </c>
    </row>
    <row r="19" spans="1:14" ht="15" customHeight="1" x14ac:dyDescent="0.25">
      <c r="A19" s="14" t="s">
        <v>410</v>
      </c>
      <c r="B19" s="30" t="s">
        <v>159</v>
      </c>
      <c r="C19" s="14">
        <v>1</v>
      </c>
      <c r="D19" s="14" t="s">
        <v>18</v>
      </c>
      <c r="E19" s="20" t="str">
        <f t="shared" si="0"/>
        <v>N</v>
      </c>
      <c r="F19" s="20" t="str">
        <f t="shared" si="1"/>
        <v>N</v>
      </c>
      <c r="G19" s="20" t="str">
        <f t="shared" si="2"/>
        <v>Y</v>
      </c>
      <c r="H19" s="45">
        <v>13.4772</v>
      </c>
      <c r="I19" s="45">
        <v>0.90878499999999995</v>
      </c>
      <c r="J19" s="45">
        <v>8.0042899999999992</v>
      </c>
      <c r="K19" s="45">
        <v>1.71729</v>
      </c>
      <c r="L19" s="45">
        <v>43.501399999999997</v>
      </c>
      <c r="M19" s="45">
        <v>117.242</v>
      </c>
      <c r="N19" s="17" t="s">
        <v>19</v>
      </c>
    </row>
    <row r="20" spans="1:14" ht="15" customHeight="1" x14ac:dyDescent="0.25">
      <c r="A20" s="14" t="s">
        <v>409</v>
      </c>
      <c r="B20" s="30" t="s">
        <v>172</v>
      </c>
      <c r="C20" s="14">
        <v>1</v>
      </c>
      <c r="D20" s="14" t="s">
        <v>18</v>
      </c>
      <c r="E20" s="20" t="str">
        <f t="shared" si="0"/>
        <v>N</v>
      </c>
      <c r="F20" s="20" t="str">
        <f t="shared" si="1"/>
        <v>N</v>
      </c>
      <c r="G20" s="20" t="str">
        <f t="shared" si="2"/>
        <v>Y</v>
      </c>
      <c r="H20" s="45">
        <v>13.079499999999999</v>
      </c>
      <c r="I20" s="45">
        <v>0.87338700000000002</v>
      </c>
      <c r="J20" s="45">
        <v>6.9602700000000004</v>
      </c>
      <c r="K20" s="45">
        <v>1.6674599999999999</v>
      </c>
      <c r="L20" s="45">
        <v>64.519400000000005</v>
      </c>
      <c r="M20" s="45">
        <v>107.73099999999999</v>
      </c>
      <c r="N20" s="17" t="s">
        <v>19</v>
      </c>
    </row>
    <row r="21" spans="1:14" ht="15" customHeight="1" x14ac:dyDescent="0.25">
      <c r="A21" s="14" t="s">
        <v>412</v>
      </c>
      <c r="B21" s="30" t="s">
        <v>181</v>
      </c>
      <c r="C21" s="14">
        <v>1</v>
      </c>
      <c r="D21" s="14" t="s">
        <v>18</v>
      </c>
      <c r="E21" s="20" t="str">
        <f t="shared" si="0"/>
        <v>N</v>
      </c>
      <c r="F21" s="20" t="str">
        <f t="shared" si="1"/>
        <v>N</v>
      </c>
      <c r="G21" s="20" t="str">
        <f t="shared" si="2"/>
        <v>Y</v>
      </c>
      <c r="H21" s="45">
        <v>13.2479</v>
      </c>
      <c r="I21" s="45">
        <v>0.89180800000000005</v>
      </c>
      <c r="J21" s="45">
        <v>7.9090600000000002</v>
      </c>
      <c r="K21" s="45">
        <v>1.74464</v>
      </c>
      <c r="L21" s="45">
        <v>63.466900000000003</v>
      </c>
      <c r="M21" s="45">
        <v>117.467</v>
      </c>
      <c r="N21" s="17" t="s">
        <v>19</v>
      </c>
    </row>
    <row r="22" spans="1:14" ht="15" customHeight="1" x14ac:dyDescent="0.25">
      <c r="A22" s="14" t="s">
        <v>418</v>
      </c>
      <c r="B22" s="30" t="s">
        <v>195</v>
      </c>
      <c r="C22" s="14">
        <v>1</v>
      </c>
      <c r="D22" s="14" t="s">
        <v>18</v>
      </c>
      <c r="E22" s="20" t="str">
        <f t="shared" si="0"/>
        <v>N</v>
      </c>
      <c r="F22" s="20" t="str">
        <f t="shared" si="1"/>
        <v>N</v>
      </c>
      <c r="G22" s="20" t="str">
        <f t="shared" si="2"/>
        <v>Y</v>
      </c>
      <c r="H22" s="45">
        <v>11.727600000000001</v>
      </c>
      <c r="I22" s="45">
        <v>0.80732300000000001</v>
      </c>
      <c r="J22" s="45">
        <v>7.5750999999999999</v>
      </c>
      <c r="K22" s="45">
        <v>1.60687</v>
      </c>
      <c r="L22" s="45">
        <v>48.1691</v>
      </c>
      <c r="M22" s="45">
        <v>110.328</v>
      </c>
      <c r="N22" s="17" t="s">
        <v>19</v>
      </c>
    </row>
    <row r="23" spans="1:14" ht="15" customHeight="1" x14ac:dyDescent="0.25">
      <c r="A23" s="14" t="s">
        <v>423</v>
      </c>
      <c r="B23" s="30" t="s">
        <v>834</v>
      </c>
      <c r="C23" s="14">
        <v>1</v>
      </c>
      <c r="D23" s="14" t="s">
        <v>18</v>
      </c>
      <c r="E23" s="20" t="str">
        <f t="shared" si="0"/>
        <v>N</v>
      </c>
      <c r="F23" s="20" t="str">
        <f t="shared" si="1"/>
        <v>N</v>
      </c>
      <c r="G23" s="20" t="str">
        <f t="shared" si="2"/>
        <v>Y</v>
      </c>
      <c r="H23" s="45">
        <v>10.478400000000001</v>
      </c>
      <c r="I23" s="45">
        <v>0.73483200000000004</v>
      </c>
      <c r="J23" s="45">
        <v>6.44001</v>
      </c>
      <c r="K23" s="45">
        <v>1.3900999999999999</v>
      </c>
      <c r="L23" s="45">
        <v>44.432000000000002</v>
      </c>
      <c r="M23" s="45">
        <v>94.616299999999995</v>
      </c>
      <c r="N23" s="17" t="s">
        <v>19</v>
      </c>
    </row>
    <row r="24" spans="1:14" ht="15" customHeight="1" x14ac:dyDescent="0.25">
      <c r="A24" s="14" t="s">
        <v>424</v>
      </c>
      <c r="B24" s="30" t="s">
        <v>835</v>
      </c>
      <c r="C24" s="14">
        <v>1</v>
      </c>
      <c r="D24" s="14" t="s">
        <v>18</v>
      </c>
      <c r="E24" s="20" t="str">
        <f t="shared" si="0"/>
        <v>N</v>
      </c>
      <c r="F24" s="20" t="str">
        <f t="shared" si="1"/>
        <v>N</v>
      </c>
      <c r="G24" s="20" t="str">
        <f t="shared" si="2"/>
        <v>Y</v>
      </c>
      <c r="H24" s="45">
        <v>10.3644</v>
      </c>
      <c r="I24" s="45">
        <v>0.71538999999999997</v>
      </c>
      <c r="J24" s="45">
        <v>6.1132299999999997</v>
      </c>
      <c r="K24" s="45">
        <v>1.34213</v>
      </c>
      <c r="L24" s="45">
        <v>44.470700000000001</v>
      </c>
      <c r="M24" s="45">
        <v>90.579899999999995</v>
      </c>
      <c r="N24" s="17" t="s">
        <v>19</v>
      </c>
    </row>
    <row r="25" spans="1:14" ht="15" customHeight="1" x14ac:dyDescent="0.25">
      <c r="A25" s="14" t="s">
        <v>428</v>
      </c>
      <c r="B25" s="30" t="s">
        <v>186</v>
      </c>
      <c r="C25" s="14">
        <v>1</v>
      </c>
      <c r="D25" s="14" t="s">
        <v>18</v>
      </c>
      <c r="E25" s="20" t="str">
        <f t="shared" si="0"/>
        <v>N</v>
      </c>
      <c r="F25" s="20" t="str">
        <f t="shared" si="1"/>
        <v>N</v>
      </c>
      <c r="G25" s="20" t="str">
        <f t="shared" si="2"/>
        <v>Y</v>
      </c>
      <c r="H25" s="45">
        <v>9.4845799999999993</v>
      </c>
      <c r="I25" s="45">
        <v>0.65587499999999999</v>
      </c>
      <c r="J25" s="45">
        <v>6.3912199999999997</v>
      </c>
      <c r="K25" s="45">
        <v>1.2201</v>
      </c>
      <c r="L25" s="45">
        <v>24.560400000000001</v>
      </c>
      <c r="M25" s="45">
        <v>88.305700000000002</v>
      </c>
      <c r="N25" s="17" t="s">
        <v>19</v>
      </c>
    </row>
    <row r="26" spans="1:14" ht="15" customHeight="1" x14ac:dyDescent="0.25">
      <c r="A26" s="14" t="s">
        <v>665</v>
      </c>
      <c r="B26" s="30" t="s">
        <v>8</v>
      </c>
      <c r="C26" s="14"/>
      <c r="D26" s="14"/>
      <c r="E26" s="20" t="str">
        <f t="shared" si="0"/>
        <v>N</v>
      </c>
      <c r="F26" s="20" t="str">
        <f t="shared" si="1"/>
        <v>N</v>
      </c>
      <c r="G26" s="20" t="str">
        <f t="shared" si="2"/>
        <v>N</v>
      </c>
      <c r="H26" s="45"/>
      <c r="I26" s="45"/>
      <c r="J26" s="45"/>
      <c r="K26" s="45"/>
      <c r="L26" s="45"/>
      <c r="M26" s="45"/>
      <c r="N26" s="17" t="s">
        <v>8</v>
      </c>
    </row>
    <row r="27" spans="1:14" ht="15" customHeight="1" x14ac:dyDescent="0.25">
      <c r="A27" s="14" t="s">
        <v>577</v>
      </c>
      <c r="B27" s="30" t="s">
        <v>72</v>
      </c>
      <c r="C27" s="14">
        <v>5</v>
      </c>
      <c r="D27" s="14" t="s">
        <v>18</v>
      </c>
      <c r="E27" s="20" t="str">
        <f t="shared" si="0"/>
        <v>N</v>
      </c>
      <c r="F27" s="20" t="str">
        <f t="shared" si="1"/>
        <v>Y</v>
      </c>
      <c r="G27" s="20" t="str">
        <f t="shared" si="2"/>
        <v>N</v>
      </c>
      <c r="H27" s="45">
        <v>7.36686</v>
      </c>
      <c r="I27" s="45">
        <v>0.29510399999999998</v>
      </c>
      <c r="J27" s="45">
        <v>5.2065299999999999</v>
      </c>
      <c r="K27" s="45">
        <v>0.90678000000000003</v>
      </c>
      <c r="L27" s="45">
        <v>3.1604800000000002</v>
      </c>
      <c r="M27" s="45">
        <v>68.710800000000006</v>
      </c>
      <c r="N27" s="17" t="s">
        <v>19</v>
      </c>
    </row>
    <row r="28" spans="1:14" ht="15" customHeight="1" x14ac:dyDescent="0.25">
      <c r="A28" s="14" t="s">
        <v>584</v>
      </c>
      <c r="B28" s="30" t="s">
        <v>283</v>
      </c>
      <c r="C28" s="14">
        <v>5</v>
      </c>
      <c r="D28" s="14" t="s">
        <v>18</v>
      </c>
      <c r="E28" s="20" t="str">
        <f t="shared" si="0"/>
        <v>N</v>
      </c>
      <c r="F28" s="20" t="str">
        <f t="shared" si="1"/>
        <v>Y</v>
      </c>
      <c r="G28" s="20" t="str">
        <f t="shared" si="2"/>
        <v>N</v>
      </c>
      <c r="H28" s="45">
        <v>7.3130300000000004</v>
      </c>
      <c r="I28" s="45">
        <v>0.30012699999999998</v>
      </c>
      <c r="J28" s="45">
        <v>5.4128600000000002</v>
      </c>
      <c r="K28" s="45">
        <v>0.95372000000000001</v>
      </c>
      <c r="L28" s="45">
        <v>3.1666500000000002</v>
      </c>
      <c r="M28" s="45">
        <v>71.849500000000006</v>
      </c>
      <c r="N28" s="17" t="s">
        <v>19</v>
      </c>
    </row>
    <row r="29" spans="1:14" ht="15" customHeight="1" x14ac:dyDescent="0.25">
      <c r="A29" s="14" t="s">
        <v>586</v>
      </c>
      <c r="B29" s="30" t="s">
        <v>106</v>
      </c>
      <c r="C29" s="14">
        <v>5</v>
      </c>
      <c r="D29" s="14" t="s">
        <v>18</v>
      </c>
      <c r="E29" s="20" t="str">
        <f t="shared" si="0"/>
        <v>N</v>
      </c>
      <c r="F29" s="20" t="str">
        <f t="shared" si="1"/>
        <v>Y</v>
      </c>
      <c r="G29" s="20" t="str">
        <f t="shared" si="2"/>
        <v>N</v>
      </c>
      <c r="H29" s="45">
        <v>6.9569900000000002</v>
      </c>
      <c r="I29" s="45">
        <v>0.28100599999999998</v>
      </c>
      <c r="J29" s="45">
        <v>4.8274800000000004</v>
      </c>
      <c r="K29" s="45">
        <v>0.95319399999999999</v>
      </c>
      <c r="L29" s="45">
        <v>1.47438</v>
      </c>
      <c r="M29" s="45">
        <v>67.834500000000006</v>
      </c>
      <c r="N29" s="17" t="s">
        <v>19</v>
      </c>
    </row>
    <row r="30" spans="1:14" ht="15" customHeight="1" x14ac:dyDescent="0.25">
      <c r="A30" s="14" t="s">
        <v>592</v>
      </c>
      <c r="B30" s="30" t="s">
        <v>298</v>
      </c>
      <c r="C30" s="14">
        <v>5</v>
      </c>
      <c r="D30" s="14" t="s">
        <v>18</v>
      </c>
      <c r="E30" s="20" t="str">
        <f t="shared" si="0"/>
        <v>N</v>
      </c>
      <c r="F30" s="20" t="str">
        <f t="shared" si="1"/>
        <v>Y</v>
      </c>
      <c r="G30" s="20" t="str">
        <f t="shared" si="2"/>
        <v>N</v>
      </c>
      <c r="H30" s="45">
        <v>6.8058800000000002</v>
      </c>
      <c r="I30" s="45">
        <v>0.28248400000000001</v>
      </c>
      <c r="J30" s="45">
        <v>4.6300699999999999</v>
      </c>
      <c r="K30" s="45">
        <v>0.980715</v>
      </c>
      <c r="L30" s="45">
        <v>3.2092499999999999</v>
      </c>
      <c r="M30" s="45">
        <v>67.385300000000001</v>
      </c>
      <c r="N30" s="17" t="s">
        <v>19</v>
      </c>
    </row>
    <row r="31" spans="1:14" ht="15" customHeight="1" x14ac:dyDescent="0.25">
      <c r="A31" s="14" t="s">
        <v>666</v>
      </c>
      <c r="B31" s="30" t="s">
        <v>8</v>
      </c>
      <c r="C31" s="14"/>
      <c r="D31" s="14"/>
      <c r="E31" s="20" t="str">
        <f t="shared" si="0"/>
        <v>N</v>
      </c>
      <c r="F31" s="20" t="str">
        <f t="shared" si="1"/>
        <v>N</v>
      </c>
      <c r="G31" s="20" t="str">
        <f t="shared" si="2"/>
        <v>N</v>
      </c>
      <c r="H31" s="45"/>
      <c r="I31" s="45"/>
      <c r="J31" s="45"/>
      <c r="K31" s="45"/>
      <c r="L31" s="45"/>
      <c r="M31" s="45"/>
      <c r="N31" s="17" t="s">
        <v>8</v>
      </c>
    </row>
    <row r="32" spans="1:14" ht="15" customHeight="1" x14ac:dyDescent="0.25">
      <c r="A32" s="14" t="s">
        <v>550</v>
      </c>
      <c r="B32" s="30" t="s">
        <v>87</v>
      </c>
      <c r="C32" s="14">
        <v>5</v>
      </c>
      <c r="D32" s="14" t="s">
        <v>18</v>
      </c>
      <c r="E32" s="20" t="str">
        <f t="shared" si="0"/>
        <v>N</v>
      </c>
      <c r="F32" s="20" t="str">
        <f t="shared" si="1"/>
        <v>Y</v>
      </c>
      <c r="G32" s="20" t="str">
        <f t="shared" si="2"/>
        <v>N</v>
      </c>
      <c r="H32" s="45">
        <v>8.1639599999999994</v>
      </c>
      <c r="I32" s="45">
        <v>0.322351</v>
      </c>
      <c r="J32" s="45">
        <v>6.0655799999999997</v>
      </c>
      <c r="K32" s="45">
        <v>1.0197499999999999</v>
      </c>
      <c r="L32" s="45">
        <v>5.1786000000000003</v>
      </c>
      <c r="M32" s="45">
        <v>78.647300000000001</v>
      </c>
      <c r="N32" s="17" t="s">
        <v>19</v>
      </c>
    </row>
    <row r="33" spans="1:14" ht="15" customHeight="1" x14ac:dyDescent="0.25">
      <c r="A33" s="14" t="s">
        <v>557</v>
      </c>
      <c r="B33" s="30" t="s">
        <v>126</v>
      </c>
      <c r="C33" s="14">
        <v>5</v>
      </c>
      <c r="D33" s="14" t="s">
        <v>18</v>
      </c>
      <c r="E33" s="20" t="str">
        <f t="shared" si="0"/>
        <v>N</v>
      </c>
      <c r="F33" s="20" t="str">
        <f t="shared" si="1"/>
        <v>Y</v>
      </c>
      <c r="G33" s="20" t="str">
        <f t="shared" si="2"/>
        <v>N</v>
      </c>
      <c r="H33" s="45">
        <v>8.9055599999999995</v>
      </c>
      <c r="I33" s="45">
        <v>0.33967999999999998</v>
      </c>
      <c r="J33" s="45">
        <v>5.0507099999999996</v>
      </c>
      <c r="K33" s="45">
        <v>1.35158</v>
      </c>
      <c r="L33" s="45">
        <v>8.5291300000000003</v>
      </c>
      <c r="M33" s="45">
        <v>82.622299999999996</v>
      </c>
      <c r="N33" s="17" t="s">
        <v>19</v>
      </c>
    </row>
    <row r="34" spans="1:14" ht="15" customHeight="1" x14ac:dyDescent="0.25">
      <c r="A34" s="14" t="s">
        <v>558</v>
      </c>
      <c r="B34" s="30" t="s">
        <v>128</v>
      </c>
      <c r="C34" s="14">
        <v>5</v>
      </c>
      <c r="D34" s="14" t="s">
        <v>18</v>
      </c>
      <c r="E34" s="20" t="str">
        <f t="shared" si="0"/>
        <v>N</v>
      </c>
      <c r="F34" s="20" t="str">
        <f t="shared" si="1"/>
        <v>Y</v>
      </c>
      <c r="G34" s="20" t="str">
        <f t="shared" si="2"/>
        <v>N</v>
      </c>
      <c r="H34" s="45">
        <v>8.9091500000000003</v>
      </c>
      <c r="I34" s="45">
        <v>0.33849400000000002</v>
      </c>
      <c r="J34" s="45">
        <v>5.1554000000000002</v>
      </c>
      <c r="K34" s="45">
        <v>1.29834</v>
      </c>
      <c r="L34" s="45">
        <v>6.1578600000000003</v>
      </c>
      <c r="M34" s="45">
        <v>81.813500000000005</v>
      </c>
      <c r="N34" s="17" t="s">
        <v>19</v>
      </c>
    </row>
    <row r="35" spans="1:14" ht="15" customHeight="1" x14ac:dyDescent="0.25">
      <c r="A35" s="14" t="s">
        <v>556</v>
      </c>
      <c r="B35" s="30" t="s">
        <v>299</v>
      </c>
      <c r="C35" s="14">
        <v>5</v>
      </c>
      <c r="D35" s="14" t="s">
        <v>18</v>
      </c>
      <c r="E35" s="20" t="str">
        <f t="shared" si="0"/>
        <v>N</v>
      </c>
      <c r="F35" s="20" t="str">
        <f t="shared" si="1"/>
        <v>Y</v>
      </c>
      <c r="G35" s="20" t="str">
        <f t="shared" si="2"/>
        <v>N</v>
      </c>
      <c r="H35" s="45">
        <v>10.6417</v>
      </c>
      <c r="I35" s="45">
        <v>0.39100400000000002</v>
      </c>
      <c r="J35" s="45">
        <v>6.8627599999999997</v>
      </c>
      <c r="K35" s="45">
        <v>1.4694199999999999</v>
      </c>
      <c r="L35" s="45">
        <v>9.3308499999999999</v>
      </c>
      <c r="M35" s="45">
        <v>100.42100000000001</v>
      </c>
      <c r="N35" s="17" t="s">
        <v>19</v>
      </c>
    </row>
    <row r="36" spans="1:14" ht="15" customHeight="1" x14ac:dyDescent="0.25">
      <c r="A36" s="14" t="s">
        <v>642</v>
      </c>
      <c r="B36" s="30" t="s">
        <v>6</v>
      </c>
      <c r="C36" s="14"/>
      <c r="D36" s="14"/>
      <c r="E36" s="20" t="str">
        <f t="shared" si="0"/>
        <v>N</v>
      </c>
      <c r="F36" s="20" t="str">
        <f t="shared" si="1"/>
        <v>N</v>
      </c>
      <c r="G36" s="20" t="str">
        <f t="shared" si="2"/>
        <v>N</v>
      </c>
      <c r="H36" s="45"/>
      <c r="I36" s="45"/>
      <c r="J36" s="45"/>
      <c r="K36" s="45"/>
      <c r="L36" s="45"/>
      <c r="M36" s="45"/>
      <c r="N36" s="17" t="s">
        <v>20</v>
      </c>
    </row>
    <row r="37" spans="1:14" x14ac:dyDescent="0.25">
      <c r="A37" s="14" t="s">
        <v>537</v>
      </c>
      <c r="B37" s="30" t="s">
        <v>20</v>
      </c>
      <c r="C37" s="14"/>
      <c r="D37" s="14" t="s">
        <v>121</v>
      </c>
      <c r="E37" s="20" t="str">
        <f t="shared" si="0"/>
        <v>N</v>
      </c>
      <c r="F37" s="20" t="str">
        <f t="shared" si="1"/>
        <v>N</v>
      </c>
      <c r="G37" s="20" t="str">
        <f t="shared" si="2"/>
        <v>N</v>
      </c>
      <c r="H37" s="45"/>
      <c r="I37" s="45"/>
      <c r="J37" s="45"/>
      <c r="K37" s="45"/>
      <c r="L37" s="45"/>
      <c r="M37" s="45"/>
      <c r="N37" s="17" t="s">
        <v>20</v>
      </c>
    </row>
    <row r="38" spans="1:14" ht="30" customHeight="1" x14ac:dyDescent="0.25">
      <c r="A38" s="14" t="s">
        <v>486</v>
      </c>
      <c r="B38" s="30" t="s">
        <v>54</v>
      </c>
      <c r="C38" s="14"/>
      <c r="D38" s="14"/>
      <c r="E38" s="20" t="str">
        <f t="shared" si="0"/>
        <v>N</v>
      </c>
      <c r="F38" s="20" t="str">
        <f t="shared" si="1"/>
        <v>N</v>
      </c>
      <c r="G38" s="20" t="str">
        <f t="shared" si="2"/>
        <v>N</v>
      </c>
      <c r="H38" s="45"/>
      <c r="I38" s="45"/>
      <c r="J38" s="45"/>
      <c r="K38" s="45"/>
      <c r="L38" s="45"/>
      <c r="M38" s="45"/>
      <c r="N38" s="21" t="s">
        <v>48</v>
      </c>
    </row>
    <row r="39" spans="1:14" ht="30" customHeight="1" x14ac:dyDescent="0.25">
      <c r="A39" s="14" t="s">
        <v>485</v>
      </c>
      <c r="B39" s="30" t="s">
        <v>50</v>
      </c>
      <c r="C39" s="14"/>
      <c r="D39" s="14"/>
      <c r="E39" s="20" t="str">
        <f t="shared" si="0"/>
        <v>N</v>
      </c>
      <c r="F39" s="20" t="str">
        <f t="shared" si="1"/>
        <v>N</v>
      </c>
      <c r="G39" s="20" t="str">
        <f t="shared" si="2"/>
        <v>N</v>
      </c>
      <c r="H39" s="45"/>
      <c r="I39" s="45"/>
      <c r="J39" s="45"/>
      <c r="K39" s="45"/>
      <c r="L39" s="45"/>
      <c r="M39" s="45"/>
      <c r="N39" s="21" t="s">
        <v>48</v>
      </c>
    </row>
    <row r="40" spans="1:14" ht="15" customHeight="1" x14ac:dyDescent="0.25">
      <c r="A40" s="14" t="s">
        <v>407</v>
      </c>
      <c r="B40" s="30" t="s">
        <v>32</v>
      </c>
      <c r="C40" s="14">
        <v>4</v>
      </c>
      <c r="D40" s="14"/>
      <c r="E40" s="20" t="str">
        <f t="shared" si="0"/>
        <v>N</v>
      </c>
      <c r="F40" s="20" t="str">
        <f t="shared" si="1"/>
        <v>N</v>
      </c>
      <c r="G40" s="20" t="str">
        <f t="shared" si="2"/>
        <v>N</v>
      </c>
      <c r="H40" s="45">
        <v>9.4230999999999998</v>
      </c>
      <c r="I40" s="45">
        <v>0.38131500000000002</v>
      </c>
      <c r="J40" s="45">
        <v>6.2663700000000002</v>
      </c>
      <c r="K40" s="45">
        <v>1.29162</v>
      </c>
      <c r="L40" s="45">
        <v>6.5726000000000004</v>
      </c>
      <c r="M40" s="45">
        <v>89.965299999999999</v>
      </c>
      <c r="N40" s="17" t="s">
        <v>258</v>
      </c>
    </row>
    <row r="41" spans="1:14" ht="15" customHeight="1" x14ac:dyDescent="0.25">
      <c r="A41" s="14" t="s">
        <v>667</v>
      </c>
      <c r="B41" s="30" t="s">
        <v>8</v>
      </c>
      <c r="C41" s="14"/>
      <c r="D41" s="14"/>
      <c r="E41" s="20" t="str">
        <f t="shared" si="0"/>
        <v>N</v>
      </c>
      <c r="F41" s="20" t="str">
        <f t="shared" si="1"/>
        <v>N</v>
      </c>
      <c r="G41" s="20" t="str">
        <f t="shared" si="2"/>
        <v>N</v>
      </c>
      <c r="H41" s="45"/>
      <c r="I41" s="45"/>
      <c r="J41" s="45"/>
      <c r="K41" s="45"/>
      <c r="L41" s="45"/>
      <c r="M41" s="45"/>
      <c r="N41" s="17" t="s">
        <v>8</v>
      </c>
    </row>
    <row r="42" spans="1:14" x14ac:dyDescent="0.25">
      <c r="A42" s="14" t="s">
        <v>538</v>
      </c>
      <c r="B42" s="30" t="s">
        <v>20</v>
      </c>
      <c r="C42" s="14"/>
      <c r="D42" s="14" t="s">
        <v>121</v>
      </c>
      <c r="E42" s="20" t="str">
        <f t="shared" si="0"/>
        <v>N</v>
      </c>
      <c r="F42" s="20" t="str">
        <f t="shared" si="1"/>
        <v>N</v>
      </c>
      <c r="G42" s="20" t="str">
        <f t="shared" si="2"/>
        <v>N</v>
      </c>
      <c r="H42" s="45"/>
      <c r="I42" s="45"/>
      <c r="J42" s="45"/>
      <c r="K42" s="45"/>
      <c r="L42" s="45"/>
      <c r="M42" s="45"/>
      <c r="N42" s="17" t="s">
        <v>20</v>
      </c>
    </row>
    <row r="43" spans="1:14" ht="15" customHeight="1" x14ac:dyDescent="0.25">
      <c r="A43" s="14" t="s">
        <v>668</v>
      </c>
      <c r="B43" s="30" t="s">
        <v>8</v>
      </c>
      <c r="C43" s="14"/>
      <c r="D43" s="14"/>
      <c r="E43" s="20" t="str">
        <f t="shared" si="0"/>
        <v>N</v>
      </c>
      <c r="F43" s="20" t="str">
        <f t="shared" si="1"/>
        <v>N</v>
      </c>
      <c r="G43" s="20" t="str">
        <f t="shared" si="2"/>
        <v>N</v>
      </c>
      <c r="H43" s="45"/>
      <c r="I43" s="45"/>
      <c r="J43" s="45"/>
      <c r="K43" s="45"/>
      <c r="L43" s="45"/>
      <c r="M43" s="45"/>
      <c r="N43" s="17" t="s">
        <v>8</v>
      </c>
    </row>
    <row r="44" spans="1:14" x14ac:dyDescent="0.25">
      <c r="A44" s="14" t="s">
        <v>539</v>
      </c>
      <c r="B44" s="30" t="s">
        <v>20</v>
      </c>
      <c r="C44" s="14"/>
      <c r="D44" s="14" t="s">
        <v>121</v>
      </c>
      <c r="E44" s="20" t="str">
        <f t="shared" si="0"/>
        <v>N</v>
      </c>
      <c r="F44" s="20" t="str">
        <f t="shared" si="1"/>
        <v>N</v>
      </c>
      <c r="G44" s="20" t="str">
        <f t="shared" si="2"/>
        <v>N</v>
      </c>
      <c r="H44" s="45"/>
      <c r="I44" s="45"/>
      <c r="J44" s="45"/>
      <c r="K44" s="45"/>
      <c r="L44" s="45"/>
      <c r="M44" s="45"/>
      <c r="N44" s="17" t="s">
        <v>20</v>
      </c>
    </row>
    <row r="45" spans="1:14" ht="15" customHeight="1" x14ac:dyDescent="0.25">
      <c r="A45" s="14" t="s">
        <v>669</v>
      </c>
      <c r="B45" s="30" t="s">
        <v>8</v>
      </c>
      <c r="C45" s="14"/>
      <c r="D45" s="14"/>
      <c r="E45" s="20" t="str">
        <f t="shared" si="0"/>
        <v>N</v>
      </c>
      <c r="F45" s="20" t="str">
        <f t="shared" si="1"/>
        <v>N</v>
      </c>
      <c r="G45" s="20" t="str">
        <f t="shared" si="2"/>
        <v>N</v>
      </c>
      <c r="H45" s="45"/>
      <c r="I45" s="45"/>
      <c r="J45" s="45"/>
      <c r="K45" s="45"/>
      <c r="L45" s="45"/>
      <c r="M45" s="45"/>
      <c r="N45" s="17" t="s">
        <v>8</v>
      </c>
    </row>
    <row r="46" spans="1:14" x14ac:dyDescent="0.25">
      <c r="A46" s="14" t="s">
        <v>540</v>
      </c>
      <c r="B46" s="30" t="s">
        <v>20</v>
      </c>
      <c r="C46" s="14"/>
      <c r="D46" s="14" t="s">
        <v>121</v>
      </c>
      <c r="E46" s="20" t="str">
        <f t="shared" si="0"/>
        <v>N</v>
      </c>
      <c r="F46" s="20" t="str">
        <f t="shared" si="1"/>
        <v>N</v>
      </c>
      <c r="G46" s="20" t="str">
        <f t="shared" si="2"/>
        <v>N</v>
      </c>
      <c r="H46" s="45"/>
      <c r="I46" s="45"/>
      <c r="J46" s="45"/>
      <c r="K46" s="45"/>
      <c r="L46" s="45"/>
      <c r="M46" s="45"/>
      <c r="N46" s="17" t="s">
        <v>20</v>
      </c>
    </row>
    <row r="47" spans="1:14" ht="15" customHeight="1" x14ac:dyDescent="0.25">
      <c r="A47" s="14" t="s">
        <v>670</v>
      </c>
      <c r="B47" s="30" t="s">
        <v>8</v>
      </c>
      <c r="C47" s="14"/>
      <c r="D47" s="14"/>
      <c r="E47" s="20" t="str">
        <f t="shared" si="0"/>
        <v>N</v>
      </c>
      <c r="F47" s="20" t="str">
        <f t="shared" si="1"/>
        <v>N</v>
      </c>
      <c r="G47" s="20" t="str">
        <f t="shared" si="2"/>
        <v>N</v>
      </c>
      <c r="H47" s="45"/>
      <c r="I47" s="45"/>
      <c r="J47" s="45"/>
      <c r="K47" s="45"/>
      <c r="L47" s="45"/>
      <c r="M47" s="45"/>
      <c r="N47" s="17" t="s">
        <v>8</v>
      </c>
    </row>
    <row r="48" spans="1:14" ht="15" customHeight="1" x14ac:dyDescent="0.25">
      <c r="A48" s="14" t="s">
        <v>671</v>
      </c>
      <c r="B48" s="30" t="s">
        <v>8</v>
      </c>
      <c r="C48" s="14"/>
      <c r="D48" s="14"/>
      <c r="E48" s="20" t="str">
        <f t="shared" si="0"/>
        <v>N</v>
      </c>
      <c r="F48" s="20" t="str">
        <f t="shared" si="1"/>
        <v>N</v>
      </c>
      <c r="G48" s="20" t="str">
        <f t="shared" si="2"/>
        <v>N</v>
      </c>
      <c r="H48" s="45"/>
      <c r="I48" s="45"/>
      <c r="J48" s="45"/>
      <c r="K48" s="45"/>
      <c r="L48" s="45"/>
      <c r="M48" s="45"/>
      <c r="N48" s="17" t="s">
        <v>8</v>
      </c>
    </row>
    <row r="49" spans="1:14" ht="15" customHeight="1" x14ac:dyDescent="0.25">
      <c r="A49" s="14" t="s">
        <v>578</v>
      </c>
      <c r="B49" s="30" t="s">
        <v>310</v>
      </c>
      <c r="C49" s="14">
        <v>5</v>
      </c>
      <c r="D49" s="14" t="s">
        <v>18</v>
      </c>
      <c r="E49" s="20" t="str">
        <f t="shared" si="0"/>
        <v>N</v>
      </c>
      <c r="F49" s="20" t="str">
        <f t="shared" si="1"/>
        <v>Y</v>
      </c>
      <c r="G49" s="20" t="str">
        <f t="shared" si="2"/>
        <v>N</v>
      </c>
      <c r="H49" s="45">
        <v>7.4491699999999996</v>
      </c>
      <c r="I49" s="45">
        <v>0.29467599999999999</v>
      </c>
      <c r="J49" s="45">
        <v>4.76173</v>
      </c>
      <c r="K49" s="45">
        <v>0.97088399999999997</v>
      </c>
      <c r="L49" s="45">
        <v>3.5703299999999998</v>
      </c>
      <c r="M49" s="45">
        <v>67.993300000000005</v>
      </c>
      <c r="N49" s="17" t="s">
        <v>19</v>
      </c>
    </row>
    <row r="50" spans="1:14" ht="15" customHeight="1" x14ac:dyDescent="0.25">
      <c r="A50" s="14" t="s">
        <v>585</v>
      </c>
      <c r="B50" s="30" t="s">
        <v>284</v>
      </c>
      <c r="C50" s="14">
        <v>5</v>
      </c>
      <c r="D50" s="14" t="s">
        <v>18</v>
      </c>
      <c r="E50" s="20" t="str">
        <f t="shared" si="0"/>
        <v>N</v>
      </c>
      <c r="F50" s="20" t="str">
        <f t="shared" si="1"/>
        <v>Y</v>
      </c>
      <c r="G50" s="20" t="str">
        <f t="shared" si="2"/>
        <v>N</v>
      </c>
      <c r="H50" s="45">
        <v>7.4341100000000004</v>
      </c>
      <c r="I50" s="45">
        <v>0.30087900000000001</v>
      </c>
      <c r="J50" s="45">
        <v>5.70139</v>
      </c>
      <c r="K50" s="45">
        <v>0.93447899999999995</v>
      </c>
      <c r="L50" s="45">
        <v>3.1600799999999998</v>
      </c>
      <c r="M50" s="45">
        <v>72.992000000000004</v>
      </c>
      <c r="N50" s="17" t="s">
        <v>19</v>
      </c>
    </row>
    <row r="51" spans="1:14" ht="15" customHeight="1" x14ac:dyDescent="0.25">
      <c r="A51" s="14" t="s">
        <v>643</v>
      </c>
      <c r="B51" s="30" t="s">
        <v>6</v>
      </c>
      <c r="C51" s="14"/>
      <c r="D51" s="14"/>
      <c r="E51" s="20" t="str">
        <f t="shared" si="0"/>
        <v>N</v>
      </c>
      <c r="F51" s="20" t="str">
        <f t="shared" si="1"/>
        <v>N</v>
      </c>
      <c r="G51" s="20" t="str">
        <f t="shared" si="2"/>
        <v>N</v>
      </c>
      <c r="H51" s="45"/>
      <c r="I51" s="45"/>
      <c r="J51" s="45"/>
      <c r="K51" s="45"/>
      <c r="L51" s="45"/>
      <c r="M51" s="45"/>
      <c r="N51" s="17" t="s">
        <v>20</v>
      </c>
    </row>
    <row r="52" spans="1:14" ht="15" customHeight="1" x14ac:dyDescent="0.25">
      <c r="A52" s="14" t="s">
        <v>590</v>
      </c>
      <c r="B52" s="30" t="s">
        <v>136</v>
      </c>
      <c r="C52" s="14">
        <v>5</v>
      </c>
      <c r="D52" s="14" t="s">
        <v>18</v>
      </c>
      <c r="E52" s="20" t="str">
        <f t="shared" si="0"/>
        <v>N</v>
      </c>
      <c r="F52" s="20" t="str">
        <f t="shared" si="1"/>
        <v>Y</v>
      </c>
      <c r="G52" s="20" t="str">
        <f t="shared" si="2"/>
        <v>N</v>
      </c>
      <c r="H52" s="45">
        <v>8.5865899999999993</v>
      </c>
      <c r="I52" s="45">
        <v>0.33401599999999998</v>
      </c>
      <c r="J52" s="45">
        <v>5.8358800000000004</v>
      </c>
      <c r="K52" s="45">
        <v>1.15452</v>
      </c>
      <c r="L52" s="45">
        <v>3.8205900000000002</v>
      </c>
      <c r="M52" s="45">
        <v>82.082999999999998</v>
      </c>
      <c r="N52" s="17" t="s">
        <v>19</v>
      </c>
    </row>
    <row r="53" spans="1:14" ht="15" customHeight="1" x14ac:dyDescent="0.25">
      <c r="A53" s="14" t="s">
        <v>591</v>
      </c>
      <c r="B53" s="30" t="s">
        <v>123</v>
      </c>
      <c r="C53" s="14">
        <v>5</v>
      </c>
      <c r="D53" s="14" t="s">
        <v>18</v>
      </c>
      <c r="E53" s="20" t="str">
        <f t="shared" si="0"/>
        <v>N</v>
      </c>
      <c r="F53" s="20" t="str">
        <f t="shared" si="1"/>
        <v>Y</v>
      </c>
      <c r="G53" s="20" t="str">
        <f t="shared" si="2"/>
        <v>N</v>
      </c>
      <c r="H53" s="45">
        <v>8.5333299999999994</v>
      </c>
      <c r="I53" s="45">
        <v>0.33501900000000001</v>
      </c>
      <c r="J53" s="45">
        <v>5.8897000000000004</v>
      </c>
      <c r="K53" s="45">
        <v>1.1722699999999999</v>
      </c>
      <c r="L53" s="45">
        <v>5.8569899999999997</v>
      </c>
      <c r="M53" s="45">
        <v>83.092399999999998</v>
      </c>
      <c r="N53" s="17" t="s">
        <v>19</v>
      </c>
    </row>
    <row r="54" spans="1:14" ht="15" customHeight="1" x14ac:dyDescent="0.25">
      <c r="A54" s="14" t="s">
        <v>549</v>
      </c>
      <c r="B54" s="30" t="s">
        <v>95</v>
      </c>
      <c r="C54" s="14">
        <v>5</v>
      </c>
      <c r="D54" s="14" t="s">
        <v>18</v>
      </c>
      <c r="E54" s="20" t="str">
        <f t="shared" si="0"/>
        <v>N</v>
      </c>
      <c r="F54" s="20" t="str">
        <f t="shared" si="1"/>
        <v>Y</v>
      </c>
      <c r="G54" s="20" t="str">
        <f t="shared" si="2"/>
        <v>N</v>
      </c>
      <c r="H54" s="45">
        <v>8.3366900000000008</v>
      </c>
      <c r="I54" s="45">
        <v>0.32825300000000002</v>
      </c>
      <c r="J54" s="45">
        <v>6.1548499999999997</v>
      </c>
      <c r="K54" s="45">
        <v>1.01553</v>
      </c>
      <c r="L54" s="45">
        <v>4.1445499999999997</v>
      </c>
      <c r="M54" s="45">
        <v>79.059700000000007</v>
      </c>
      <c r="N54" s="17" t="s">
        <v>19</v>
      </c>
    </row>
    <row r="55" spans="1:14" ht="15" customHeight="1" x14ac:dyDescent="0.25">
      <c r="A55" s="14" t="s">
        <v>672</v>
      </c>
      <c r="B55" s="30" t="s">
        <v>8</v>
      </c>
      <c r="C55" s="14"/>
      <c r="D55" s="14"/>
      <c r="E55" s="20" t="str">
        <f t="shared" si="0"/>
        <v>N</v>
      </c>
      <c r="F55" s="20" t="str">
        <f t="shared" si="1"/>
        <v>N</v>
      </c>
      <c r="G55" s="20" t="str">
        <f t="shared" si="2"/>
        <v>N</v>
      </c>
      <c r="H55" s="45"/>
      <c r="I55" s="45"/>
      <c r="J55" s="45"/>
      <c r="K55" s="45"/>
      <c r="L55" s="45"/>
      <c r="M55" s="45"/>
      <c r="N55" s="17" t="s">
        <v>8</v>
      </c>
    </row>
    <row r="56" spans="1:14" ht="15" customHeight="1" x14ac:dyDescent="0.25">
      <c r="A56" s="14" t="s">
        <v>555</v>
      </c>
      <c r="B56" s="30" t="s">
        <v>300</v>
      </c>
      <c r="C56" s="14">
        <v>5</v>
      </c>
      <c r="D56" s="14" t="s">
        <v>18</v>
      </c>
      <c r="E56" s="20" t="str">
        <f t="shared" si="0"/>
        <v>N</v>
      </c>
      <c r="F56" s="20" t="str">
        <f t="shared" si="1"/>
        <v>Y</v>
      </c>
      <c r="G56" s="20" t="str">
        <f t="shared" si="2"/>
        <v>N</v>
      </c>
      <c r="H56" s="45">
        <v>10.6633</v>
      </c>
      <c r="I56" s="45">
        <v>0.39520899999999998</v>
      </c>
      <c r="J56" s="45">
        <v>6.7731700000000004</v>
      </c>
      <c r="K56" s="45">
        <v>1.39653</v>
      </c>
      <c r="L56" s="45">
        <v>8.4758300000000002</v>
      </c>
      <c r="M56" s="45">
        <v>97.257000000000005</v>
      </c>
      <c r="N56" s="17" t="s">
        <v>19</v>
      </c>
    </row>
    <row r="57" spans="1:14" ht="15" customHeight="1" x14ac:dyDescent="0.25">
      <c r="A57" s="14" t="s">
        <v>565</v>
      </c>
      <c r="B57" s="30" t="s">
        <v>286</v>
      </c>
      <c r="C57" s="14">
        <v>5</v>
      </c>
      <c r="D57" s="14" t="s">
        <v>18</v>
      </c>
      <c r="E57" s="20" t="str">
        <f t="shared" si="0"/>
        <v>N</v>
      </c>
      <c r="F57" s="20" t="str">
        <f t="shared" si="1"/>
        <v>Y</v>
      </c>
      <c r="G57" s="20" t="str">
        <f t="shared" si="2"/>
        <v>N</v>
      </c>
      <c r="H57" s="45">
        <v>11.405200000000001</v>
      </c>
      <c r="I57" s="45">
        <v>0.41583399999999998</v>
      </c>
      <c r="J57" s="45">
        <v>7.19489</v>
      </c>
      <c r="K57" s="45">
        <v>1.56596</v>
      </c>
      <c r="L57" s="45">
        <v>11.4839</v>
      </c>
      <c r="M57" s="45">
        <v>106.146</v>
      </c>
      <c r="N57" s="17" t="s">
        <v>19</v>
      </c>
    </row>
    <row r="58" spans="1:14" ht="15" customHeight="1" x14ac:dyDescent="0.25">
      <c r="A58" s="14" t="s">
        <v>566</v>
      </c>
      <c r="B58" s="30" t="s">
        <v>285</v>
      </c>
      <c r="C58" s="14">
        <v>5</v>
      </c>
      <c r="D58" s="14" t="s">
        <v>18</v>
      </c>
      <c r="E58" s="20" t="str">
        <f t="shared" si="0"/>
        <v>N</v>
      </c>
      <c r="F58" s="20" t="str">
        <f t="shared" si="1"/>
        <v>Y</v>
      </c>
      <c r="G58" s="20" t="str">
        <f t="shared" si="2"/>
        <v>N</v>
      </c>
      <c r="H58" s="45">
        <v>11.411</v>
      </c>
      <c r="I58" s="45">
        <v>0.42032799999999998</v>
      </c>
      <c r="J58" s="45">
        <v>7.2900299999999998</v>
      </c>
      <c r="K58" s="45">
        <v>1.4488000000000001</v>
      </c>
      <c r="L58" s="45">
        <v>11.374700000000001</v>
      </c>
      <c r="M58" s="45">
        <v>102.771</v>
      </c>
      <c r="N58" s="17" t="s">
        <v>19</v>
      </c>
    </row>
    <row r="59" spans="1:14" x14ac:dyDescent="0.25">
      <c r="A59" s="14" t="s">
        <v>541</v>
      </c>
      <c r="B59" s="30" t="s">
        <v>20</v>
      </c>
      <c r="C59" s="14"/>
      <c r="D59" s="14" t="s">
        <v>121</v>
      </c>
      <c r="E59" s="20" t="str">
        <f t="shared" si="0"/>
        <v>N</v>
      </c>
      <c r="F59" s="20" t="str">
        <f t="shared" si="1"/>
        <v>N</v>
      </c>
      <c r="G59" s="20" t="str">
        <f t="shared" si="2"/>
        <v>N</v>
      </c>
      <c r="H59" s="45"/>
      <c r="I59" s="45"/>
      <c r="J59" s="45"/>
      <c r="K59" s="45"/>
      <c r="L59" s="45"/>
      <c r="M59" s="45"/>
      <c r="N59" s="17" t="s">
        <v>20</v>
      </c>
    </row>
    <row r="60" spans="1:14" ht="30" customHeight="1" x14ac:dyDescent="0.25">
      <c r="A60" s="14" t="s">
        <v>520</v>
      </c>
      <c r="B60" s="30" t="s">
        <v>53</v>
      </c>
      <c r="C60" s="14"/>
      <c r="D60" s="14"/>
      <c r="E60" s="20" t="str">
        <f t="shared" si="0"/>
        <v>N</v>
      </c>
      <c r="F60" s="20" t="str">
        <f t="shared" si="1"/>
        <v>N</v>
      </c>
      <c r="G60" s="20" t="str">
        <f t="shared" si="2"/>
        <v>N</v>
      </c>
      <c r="H60" s="45"/>
      <c r="I60" s="45"/>
      <c r="J60" s="45"/>
      <c r="K60" s="45"/>
      <c r="L60" s="45"/>
      <c r="M60" s="45"/>
      <c r="N60" s="21" t="s">
        <v>48</v>
      </c>
    </row>
    <row r="61" spans="1:14" ht="30" customHeight="1" x14ac:dyDescent="0.25">
      <c r="A61" s="14" t="s">
        <v>519</v>
      </c>
      <c r="B61" s="30" t="s">
        <v>49</v>
      </c>
      <c r="C61" s="14"/>
      <c r="D61" s="14"/>
      <c r="E61" s="20" t="str">
        <f t="shared" si="0"/>
        <v>N</v>
      </c>
      <c r="F61" s="20" t="str">
        <f t="shared" si="1"/>
        <v>N</v>
      </c>
      <c r="G61" s="20" t="str">
        <f t="shared" si="2"/>
        <v>N</v>
      </c>
      <c r="H61" s="45"/>
      <c r="I61" s="45"/>
      <c r="J61" s="45"/>
      <c r="K61" s="45"/>
      <c r="L61" s="45"/>
      <c r="M61" s="45"/>
      <c r="N61" s="21" t="s">
        <v>48</v>
      </c>
    </row>
    <row r="62" spans="1:14" ht="15" customHeight="1" x14ac:dyDescent="0.25">
      <c r="A62" s="14" t="s">
        <v>673</v>
      </c>
      <c r="B62" s="30" t="s">
        <v>8</v>
      </c>
      <c r="C62" s="14"/>
      <c r="D62" s="14"/>
      <c r="E62" s="20" t="str">
        <f t="shared" si="0"/>
        <v>N</v>
      </c>
      <c r="F62" s="20" t="str">
        <f t="shared" si="1"/>
        <v>N</v>
      </c>
      <c r="G62" s="20" t="str">
        <f t="shared" si="2"/>
        <v>N</v>
      </c>
      <c r="H62" s="45"/>
      <c r="I62" s="45"/>
      <c r="J62" s="45"/>
      <c r="K62" s="45"/>
      <c r="L62" s="45"/>
      <c r="M62" s="45"/>
      <c r="N62" s="17" t="s">
        <v>8</v>
      </c>
    </row>
    <row r="63" spans="1:14" ht="15" customHeight="1" x14ac:dyDescent="0.25">
      <c r="A63" s="14" t="s">
        <v>674</v>
      </c>
      <c r="B63" s="30" t="s">
        <v>8</v>
      </c>
      <c r="C63" s="14"/>
      <c r="D63" s="14"/>
      <c r="E63" s="20" t="str">
        <f t="shared" si="0"/>
        <v>N</v>
      </c>
      <c r="F63" s="20" t="str">
        <f t="shared" si="1"/>
        <v>N</v>
      </c>
      <c r="G63" s="20" t="str">
        <f t="shared" si="2"/>
        <v>N</v>
      </c>
      <c r="H63" s="45"/>
      <c r="I63" s="45"/>
      <c r="J63" s="45"/>
      <c r="K63" s="45"/>
      <c r="L63" s="45"/>
      <c r="M63" s="45"/>
      <c r="N63" s="17" t="s">
        <v>8</v>
      </c>
    </row>
    <row r="64" spans="1:14" x14ac:dyDescent="0.25">
      <c r="A64" s="14" t="s">
        <v>542</v>
      </c>
      <c r="B64" s="30" t="s">
        <v>20</v>
      </c>
      <c r="C64" s="14"/>
      <c r="D64" s="14" t="s">
        <v>121</v>
      </c>
      <c r="E64" s="20" t="str">
        <f t="shared" si="0"/>
        <v>N</v>
      </c>
      <c r="F64" s="20" t="str">
        <f t="shared" si="1"/>
        <v>N</v>
      </c>
      <c r="G64" s="20" t="str">
        <f t="shared" si="2"/>
        <v>N</v>
      </c>
      <c r="H64" s="45"/>
      <c r="I64" s="45"/>
      <c r="J64" s="45"/>
      <c r="K64" s="45"/>
      <c r="L64" s="45"/>
      <c r="M64" s="45"/>
      <c r="N64" s="17" t="s">
        <v>20</v>
      </c>
    </row>
    <row r="65" spans="1:14" ht="15" customHeight="1" x14ac:dyDescent="0.25">
      <c r="A65" s="14" t="s">
        <v>675</v>
      </c>
      <c r="B65" s="30" t="s">
        <v>8</v>
      </c>
      <c r="C65" s="14"/>
      <c r="D65" s="14"/>
      <c r="E65" s="20" t="str">
        <f t="shared" si="0"/>
        <v>N</v>
      </c>
      <c r="F65" s="20" t="str">
        <f t="shared" si="1"/>
        <v>N</v>
      </c>
      <c r="G65" s="20" t="str">
        <f t="shared" si="2"/>
        <v>N</v>
      </c>
      <c r="H65" s="45"/>
      <c r="I65" s="45"/>
      <c r="J65" s="45"/>
      <c r="K65" s="45"/>
      <c r="L65" s="45"/>
      <c r="M65" s="45"/>
      <c r="N65" s="17" t="s">
        <v>8</v>
      </c>
    </row>
    <row r="66" spans="1:14" x14ac:dyDescent="0.25">
      <c r="A66" s="14" t="s">
        <v>543</v>
      </c>
      <c r="B66" s="30" t="s">
        <v>20</v>
      </c>
      <c r="C66" s="14"/>
      <c r="D66" s="14" t="s">
        <v>121</v>
      </c>
      <c r="E66" s="20" t="str">
        <f t="shared" si="0"/>
        <v>N</v>
      </c>
      <c r="F66" s="20" t="str">
        <f t="shared" si="1"/>
        <v>N</v>
      </c>
      <c r="G66" s="20" t="str">
        <f t="shared" si="2"/>
        <v>N</v>
      </c>
      <c r="H66" s="45"/>
      <c r="I66" s="45"/>
      <c r="J66" s="45"/>
      <c r="K66" s="45"/>
      <c r="L66" s="45"/>
      <c r="M66" s="45"/>
      <c r="N66" s="17" t="s">
        <v>20</v>
      </c>
    </row>
    <row r="67" spans="1:14" ht="15" customHeight="1" x14ac:dyDescent="0.25">
      <c r="A67" s="14" t="s">
        <v>676</v>
      </c>
      <c r="B67" s="30" t="s">
        <v>8</v>
      </c>
      <c r="C67" s="14"/>
      <c r="D67" s="14"/>
      <c r="E67" s="20" t="str">
        <f t="shared" si="0"/>
        <v>N</v>
      </c>
      <c r="F67" s="20" t="str">
        <f t="shared" si="1"/>
        <v>N</v>
      </c>
      <c r="G67" s="20" t="str">
        <f t="shared" si="2"/>
        <v>N</v>
      </c>
      <c r="H67" s="45"/>
      <c r="I67" s="45"/>
      <c r="J67" s="45"/>
      <c r="K67" s="45"/>
      <c r="L67" s="45"/>
      <c r="M67" s="45"/>
      <c r="N67" s="17" t="s">
        <v>8</v>
      </c>
    </row>
    <row r="68" spans="1:14" x14ac:dyDescent="0.25">
      <c r="A68" s="14" t="s">
        <v>544</v>
      </c>
      <c r="B68" s="30" t="s">
        <v>20</v>
      </c>
      <c r="C68" s="14"/>
      <c r="D68" s="14" t="s">
        <v>121</v>
      </c>
      <c r="E68" s="20" t="str">
        <f t="shared" ref="E68:E131" si="3">IF(LEFT(B68,5)="MSIOD","Y","N")</f>
        <v>N</v>
      </c>
      <c r="F68" s="20" t="str">
        <f t="shared" ref="F68:F131" si="4">IF(
AND(
LEFT(B68,3)="MSI",E68="N"),"Y","N")</f>
        <v>N</v>
      </c>
      <c r="G68" s="20" t="str">
        <f t="shared" ref="G68:G131" si="5">IF(LEFT(B68,5)="DDRIO","Y","N")</f>
        <v>N</v>
      </c>
      <c r="H68" s="45"/>
      <c r="I68" s="45"/>
      <c r="J68" s="45"/>
      <c r="K68" s="45"/>
      <c r="L68" s="45"/>
      <c r="M68" s="45"/>
      <c r="N68" s="17" t="s">
        <v>20</v>
      </c>
    </row>
    <row r="69" spans="1:14" ht="15" customHeight="1" x14ac:dyDescent="0.25">
      <c r="A69" s="14" t="s">
        <v>677</v>
      </c>
      <c r="B69" s="30" t="s">
        <v>8</v>
      </c>
      <c r="C69" s="14"/>
      <c r="D69" s="14"/>
      <c r="E69" s="20" t="str">
        <f t="shared" si="3"/>
        <v>N</v>
      </c>
      <c r="F69" s="20" t="str">
        <f t="shared" si="4"/>
        <v>N</v>
      </c>
      <c r="G69" s="20" t="str">
        <f t="shared" si="5"/>
        <v>N</v>
      </c>
      <c r="H69" s="45"/>
      <c r="I69" s="45"/>
      <c r="J69" s="45"/>
      <c r="K69" s="45"/>
      <c r="L69" s="45"/>
      <c r="M69" s="45"/>
      <c r="N69" s="17" t="s">
        <v>8</v>
      </c>
    </row>
    <row r="70" spans="1:14" ht="15" customHeight="1" x14ac:dyDescent="0.25">
      <c r="A70" s="14" t="s">
        <v>795</v>
      </c>
      <c r="B70" s="30" t="s">
        <v>151</v>
      </c>
      <c r="C70" s="14">
        <v>8</v>
      </c>
      <c r="D70" s="14" t="s">
        <v>18</v>
      </c>
      <c r="E70" s="20" t="str">
        <f t="shared" si="3"/>
        <v>N</v>
      </c>
      <c r="F70" s="20" t="str">
        <f t="shared" si="4"/>
        <v>Y</v>
      </c>
      <c r="G70" s="20" t="str">
        <f t="shared" si="5"/>
        <v>N</v>
      </c>
      <c r="H70" s="45">
        <v>11.840400000000001</v>
      </c>
      <c r="I70" s="45">
        <v>0.42948700000000001</v>
      </c>
      <c r="J70" s="45">
        <v>6.2972200000000003</v>
      </c>
      <c r="K70" s="45">
        <v>1.6309499999999999</v>
      </c>
      <c r="L70" s="45">
        <v>14.8606</v>
      </c>
      <c r="M70" s="45">
        <v>101.343</v>
      </c>
      <c r="N70" s="17" t="s">
        <v>19</v>
      </c>
    </row>
    <row r="71" spans="1:14" ht="15" customHeight="1" x14ac:dyDescent="0.25">
      <c r="A71" s="14" t="s">
        <v>678</v>
      </c>
      <c r="B71" s="30" t="s">
        <v>8</v>
      </c>
      <c r="C71" s="14"/>
      <c r="D71" s="14"/>
      <c r="E71" s="20" t="str">
        <f t="shared" si="3"/>
        <v>N</v>
      </c>
      <c r="F71" s="20" t="str">
        <f t="shared" si="4"/>
        <v>N</v>
      </c>
      <c r="G71" s="20" t="str">
        <f t="shared" si="5"/>
        <v>N</v>
      </c>
      <c r="H71" s="45"/>
      <c r="I71" s="45"/>
      <c r="J71" s="45"/>
      <c r="K71" s="45"/>
      <c r="L71" s="45"/>
      <c r="M71" s="45"/>
      <c r="N71" s="17" t="s">
        <v>8</v>
      </c>
    </row>
    <row r="72" spans="1:14" ht="15" customHeight="1" x14ac:dyDescent="0.25">
      <c r="A72" s="14" t="s">
        <v>431</v>
      </c>
      <c r="B72" s="30" t="s">
        <v>160</v>
      </c>
      <c r="C72" s="14">
        <v>1</v>
      </c>
      <c r="D72" s="14" t="s">
        <v>18</v>
      </c>
      <c r="E72" s="20" t="str">
        <f t="shared" si="3"/>
        <v>N</v>
      </c>
      <c r="F72" s="20" t="str">
        <f t="shared" si="4"/>
        <v>N</v>
      </c>
      <c r="G72" s="20" t="str">
        <f t="shared" si="5"/>
        <v>Y</v>
      </c>
      <c r="H72" s="45">
        <v>8.5011299999999999</v>
      </c>
      <c r="I72" s="45">
        <v>0.58969300000000002</v>
      </c>
      <c r="J72" s="45">
        <v>4.7289099999999999</v>
      </c>
      <c r="K72" s="45">
        <v>1.1708400000000001</v>
      </c>
      <c r="L72" s="45">
        <v>22.6496</v>
      </c>
      <c r="M72" s="45">
        <v>74.409800000000004</v>
      </c>
      <c r="N72" s="17" t="s">
        <v>19</v>
      </c>
    </row>
    <row r="73" spans="1:14" ht="15" customHeight="1" x14ac:dyDescent="0.25">
      <c r="A73" s="14" t="s">
        <v>619</v>
      </c>
      <c r="B73" s="30" t="s">
        <v>3</v>
      </c>
      <c r="C73" s="14"/>
      <c r="D73" s="14"/>
      <c r="E73" s="20" t="str">
        <f t="shared" si="3"/>
        <v>N</v>
      </c>
      <c r="F73" s="20" t="str">
        <f t="shared" si="4"/>
        <v>N</v>
      </c>
      <c r="G73" s="20" t="str">
        <f t="shared" si="5"/>
        <v>N</v>
      </c>
      <c r="H73" s="45"/>
      <c r="I73" s="45"/>
      <c r="J73" s="45"/>
      <c r="K73" s="45"/>
      <c r="L73" s="45"/>
      <c r="M73" s="45"/>
      <c r="N73" s="17" t="s">
        <v>20</v>
      </c>
    </row>
    <row r="74" spans="1:14" ht="15" customHeight="1" x14ac:dyDescent="0.25">
      <c r="A74" s="14" t="s">
        <v>443</v>
      </c>
      <c r="B74" s="30" t="s">
        <v>444</v>
      </c>
      <c r="C74" s="14">
        <v>1</v>
      </c>
      <c r="D74" s="14" t="s">
        <v>18</v>
      </c>
      <c r="E74" s="20" t="str">
        <f t="shared" si="3"/>
        <v>N</v>
      </c>
      <c r="F74" s="20" t="str">
        <f t="shared" si="4"/>
        <v>N</v>
      </c>
      <c r="G74" s="20" t="str">
        <f t="shared" si="5"/>
        <v>Y</v>
      </c>
      <c r="H74" s="45">
        <v>7.8301999999999996</v>
      </c>
      <c r="I74" s="45">
        <v>0.53727400000000003</v>
      </c>
      <c r="J74" s="45">
        <v>4.7080900000000003</v>
      </c>
      <c r="K74" s="45">
        <v>1.0720799999999999</v>
      </c>
      <c r="L74" s="45">
        <v>15.556800000000001</v>
      </c>
      <c r="M74" s="45">
        <v>71.045500000000004</v>
      </c>
      <c r="N74" s="17" t="s">
        <v>19</v>
      </c>
    </row>
    <row r="75" spans="1:14" ht="15" customHeight="1" x14ac:dyDescent="0.25">
      <c r="A75" s="14" t="s">
        <v>679</v>
      </c>
      <c r="B75" s="30" t="s">
        <v>8</v>
      </c>
      <c r="C75" s="14"/>
      <c r="D75" s="14"/>
      <c r="E75" s="20" t="str">
        <f t="shared" si="3"/>
        <v>N</v>
      </c>
      <c r="F75" s="20" t="str">
        <f t="shared" si="4"/>
        <v>N</v>
      </c>
      <c r="G75" s="20" t="str">
        <f t="shared" si="5"/>
        <v>N</v>
      </c>
      <c r="H75" s="45"/>
      <c r="I75" s="45"/>
      <c r="J75" s="45"/>
      <c r="K75" s="45"/>
      <c r="L75" s="45"/>
      <c r="M75" s="45"/>
      <c r="N75" s="17" t="s">
        <v>8</v>
      </c>
    </row>
    <row r="76" spans="1:14" ht="15" customHeight="1" x14ac:dyDescent="0.25">
      <c r="A76" s="14" t="s">
        <v>455</v>
      </c>
      <c r="B76" s="30" t="s">
        <v>188</v>
      </c>
      <c r="C76" s="14">
        <v>1</v>
      </c>
      <c r="D76" s="14" t="s">
        <v>18</v>
      </c>
      <c r="E76" s="20" t="str">
        <f t="shared" si="3"/>
        <v>N</v>
      </c>
      <c r="F76" s="20" t="str">
        <f t="shared" si="4"/>
        <v>N</v>
      </c>
      <c r="G76" s="20" t="str">
        <f t="shared" si="5"/>
        <v>Y</v>
      </c>
      <c r="H76" s="45">
        <v>6.6133100000000002</v>
      </c>
      <c r="I76" s="45">
        <v>0.47501399999999999</v>
      </c>
      <c r="J76" s="45">
        <v>4.0360199999999997</v>
      </c>
      <c r="K76" s="45">
        <v>0.94125000000000003</v>
      </c>
      <c r="L76" s="45">
        <v>5.1573000000000002</v>
      </c>
      <c r="M76" s="45">
        <v>61.635300000000001</v>
      </c>
      <c r="N76" s="17" t="s">
        <v>19</v>
      </c>
    </row>
    <row r="77" spans="1:14" ht="15" customHeight="1" x14ac:dyDescent="0.25">
      <c r="A77" s="14" t="s">
        <v>620</v>
      </c>
      <c r="B77" s="30" t="s">
        <v>3</v>
      </c>
      <c r="C77" s="14"/>
      <c r="D77" s="14"/>
      <c r="E77" s="20" t="str">
        <f t="shared" si="3"/>
        <v>N</v>
      </c>
      <c r="F77" s="20" t="str">
        <f t="shared" si="4"/>
        <v>N</v>
      </c>
      <c r="G77" s="20" t="str">
        <f t="shared" si="5"/>
        <v>N</v>
      </c>
      <c r="H77" s="45"/>
      <c r="I77" s="45"/>
      <c r="J77" s="45"/>
      <c r="K77" s="45"/>
      <c r="L77" s="45"/>
      <c r="M77" s="45"/>
      <c r="N77" s="17" t="s">
        <v>20</v>
      </c>
    </row>
    <row r="78" spans="1:14" ht="15" customHeight="1" x14ac:dyDescent="0.25">
      <c r="A78" s="14" t="s">
        <v>464</v>
      </c>
      <c r="B78" s="30" t="s">
        <v>200</v>
      </c>
      <c r="C78" s="14">
        <v>1</v>
      </c>
      <c r="D78" s="14" t="s">
        <v>18</v>
      </c>
      <c r="E78" s="20" t="str">
        <f t="shared" si="3"/>
        <v>N</v>
      </c>
      <c r="F78" s="20" t="str">
        <f t="shared" si="4"/>
        <v>N</v>
      </c>
      <c r="G78" s="20" t="str">
        <f t="shared" si="5"/>
        <v>Y</v>
      </c>
      <c r="H78" s="45">
        <v>6.8639999999999999</v>
      </c>
      <c r="I78" s="45">
        <v>0.50032399999999999</v>
      </c>
      <c r="J78" s="45">
        <v>4.4720899999999997</v>
      </c>
      <c r="K78" s="45">
        <v>0.90881199999999995</v>
      </c>
      <c r="L78" s="45">
        <v>5.4519000000000002</v>
      </c>
      <c r="M78" s="45">
        <v>63.751800000000003</v>
      </c>
      <c r="N78" s="17" t="s">
        <v>19</v>
      </c>
    </row>
    <row r="79" spans="1:14" ht="15" customHeight="1" x14ac:dyDescent="0.25">
      <c r="A79" s="14" t="s">
        <v>680</v>
      </c>
      <c r="B79" s="30" t="s">
        <v>8</v>
      </c>
      <c r="C79" s="14"/>
      <c r="D79" s="14"/>
      <c r="E79" s="20" t="str">
        <f t="shared" si="3"/>
        <v>N</v>
      </c>
      <c r="F79" s="20" t="str">
        <f t="shared" si="4"/>
        <v>N</v>
      </c>
      <c r="G79" s="20" t="str">
        <f t="shared" si="5"/>
        <v>N</v>
      </c>
      <c r="H79" s="45"/>
      <c r="I79" s="45"/>
      <c r="J79" s="45"/>
      <c r="K79" s="45"/>
      <c r="L79" s="45"/>
      <c r="M79" s="45"/>
      <c r="N79" s="17" t="s">
        <v>8</v>
      </c>
    </row>
    <row r="80" spans="1:14" ht="15" customHeight="1" x14ac:dyDescent="0.25">
      <c r="A80" s="14" t="s">
        <v>469</v>
      </c>
      <c r="B80" s="30" t="s">
        <v>215</v>
      </c>
      <c r="C80" s="14">
        <v>1</v>
      </c>
      <c r="D80" s="14" t="s">
        <v>18</v>
      </c>
      <c r="E80" s="20" t="str">
        <f t="shared" si="3"/>
        <v>N</v>
      </c>
      <c r="F80" s="20" t="str">
        <f t="shared" si="4"/>
        <v>N</v>
      </c>
      <c r="G80" s="20" t="str">
        <f t="shared" si="5"/>
        <v>Y</v>
      </c>
      <c r="H80" s="45">
        <v>9.4159100000000002</v>
      </c>
      <c r="I80" s="45">
        <v>0.63990599999999997</v>
      </c>
      <c r="J80" s="45">
        <v>5.1378000000000004</v>
      </c>
      <c r="K80" s="45">
        <v>1.3140000000000001</v>
      </c>
      <c r="L80" s="45">
        <v>21.733499999999999</v>
      </c>
      <c r="M80" s="45">
        <v>82.165000000000006</v>
      </c>
      <c r="N80" s="17" t="s">
        <v>19</v>
      </c>
    </row>
    <row r="81" spans="1:14" ht="15" customHeight="1" x14ac:dyDescent="0.25">
      <c r="A81" s="14" t="s">
        <v>798</v>
      </c>
      <c r="B81" s="30" t="s">
        <v>205</v>
      </c>
      <c r="C81" s="14">
        <v>8</v>
      </c>
      <c r="D81" s="14" t="s">
        <v>18</v>
      </c>
      <c r="E81" s="20" t="str">
        <f t="shared" si="3"/>
        <v>N</v>
      </c>
      <c r="F81" s="20" t="str">
        <f t="shared" si="4"/>
        <v>Y</v>
      </c>
      <c r="G81" s="20" t="str">
        <f t="shared" si="5"/>
        <v>N</v>
      </c>
      <c r="H81" s="45">
        <v>11.79</v>
      </c>
      <c r="I81" s="45">
        <v>0.42496699999999998</v>
      </c>
      <c r="J81" s="45">
        <v>6.3996000000000004</v>
      </c>
      <c r="K81" s="45">
        <v>1.6355200000000001</v>
      </c>
      <c r="L81" s="45">
        <v>10.5792</v>
      </c>
      <c r="M81" s="45">
        <v>102.307</v>
      </c>
      <c r="N81" s="17" t="s">
        <v>19</v>
      </c>
    </row>
    <row r="82" spans="1:14" ht="15" customHeight="1" x14ac:dyDescent="0.25">
      <c r="A82" s="14" t="s">
        <v>621</v>
      </c>
      <c r="B82" s="30" t="s">
        <v>3</v>
      </c>
      <c r="C82" s="14"/>
      <c r="D82" s="14"/>
      <c r="E82" s="20" t="str">
        <f t="shared" si="3"/>
        <v>N</v>
      </c>
      <c r="F82" s="20" t="str">
        <f t="shared" si="4"/>
        <v>N</v>
      </c>
      <c r="G82" s="20" t="str">
        <f t="shared" si="5"/>
        <v>N</v>
      </c>
      <c r="H82" s="45"/>
      <c r="I82" s="45"/>
      <c r="J82" s="45"/>
      <c r="K82" s="45"/>
      <c r="L82" s="45"/>
      <c r="M82" s="45"/>
      <c r="N82" s="17" t="s">
        <v>20</v>
      </c>
    </row>
    <row r="83" spans="1:14" ht="15" customHeight="1" x14ac:dyDescent="0.25">
      <c r="A83" s="14" t="s">
        <v>476</v>
      </c>
      <c r="B83" s="30" t="s">
        <v>191</v>
      </c>
      <c r="C83" s="14">
        <v>1</v>
      </c>
      <c r="D83" s="14" t="s">
        <v>18</v>
      </c>
      <c r="E83" s="20" t="str">
        <f t="shared" si="3"/>
        <v>N</v>
      </c>
      <c r="F83" s="20" t="str">
        <f t="shared" si="4"/>
        <v>N</v>
      </c>
      <c r="G83" s="20" t="str">
        <f t="shared" si="5"/>
        <v>Y</v>
      </c>
      <c r="H83" s="45">
        <v>10.6371</v>
      </c>
      <c r="I83" s="45">
        <v>0.73582400000000003</v>
      </c>
      <c r="J83" s="45">
        <v>6.9943600000000004</v>
      </c>
      <c r="K83" s="45">
        <v>1.40581</v>
      </c>
      <c r="L83" s="45">
        <v>23.8599</v>
      </c>
      <c r="M83" s="45">
        <v>99.1601</v>
      </c>
      <c r="N83" s="17" t="s">
        <v>19</v>
      </c>
    </row>
    <row r="84" spans="1:14" ht="30" customHeight="1" x14ac:dyDescent="0.25">
      <c r="A84" s="14" t="s">
        <v>373</v>
      </c>
      <c r="B84" s="30" t="s">
        <v>841</v>
      </c>
      <c r="C84" s="14">
        <v>2</v>
      </c>
      <c r="D84" s="14" t="s">
        <v>18</v>
      </c>
      <c r="E84" s="20" t="str">
        <f t="shared" si="3"/>
        <v>N</v>
      </c>
      <c r="F84" s="20" t="str">
        <f t="shared" si="4"/>
        <v>Y</v>
      </c>
      <c r="G84" s="20" t="str">
        <f t="shared" si="5"/>
        <v>N</v>
      </c>
      <c r="H84" s="45">
        <v>10.560600000000001</v>
      </c>
      <c r="I84" s="45">
        <v>0.38503999999999999</v>
      </c>
      <c r="J84" s="45">
        <v>6.5554300000000003</v>
      </c>
      <c r="K84" s="45">
        <v>1.40916</v>
      </c>
      <c r="L84" s="45">
        <v>5.1164899999999998</v>
      </c>
      <c r="M84" s="45">
        <v>96.112700000000004</v>
      </c>
      <c r="N84" s="17" t="s">
        <v>19</v>
      </c>
    </row>
    <row r="85" spans="1:14" ht="15" customHeight="1" x14ac:dyDescent="0.25">
      <c r="A85" s="14" t="s">
        <v>810</v>
      </c>
      <c r="B85" s="30" t="s">
        <v>219</v>
      </c>
      <c r="C85" s="14">
        <v>8</v>
      </c>
      <c r="D85" s="14" t="s">
        <v>18</v>
      </c>
      <c r="E85" s="20" t="str">
        <f t="shared" si="3"/>
        <v>N</v>
      </c>
      <c r="F85" s="20" t="str">
        <f t="shared" si="4"/>
        <v>Y</v>
      </c>
      <c r="G85" s="20" t="str">
        <f t="shared" si="5"/>
        <v>N</v>
      </c>
      <c r="H85" s="45">
        <v>9.6748799999999999</v>
      </c>
      <c r="I85" s="45">
        <v>0.35464000000000001</v>
      </c>
      <c r="J85" s="45">
        <v>5.8995600000000001</v>
      </c>
      <c r="K85" s="45">
        <v>1.2458499999999999</v>
      </c>
      <c r="L85" s="45">
        <v>10.153700000000001</v>
      </c>
      <c r="M85" s="45">
        <v>85.732100000000003</v>
      </c>
      <c r="N85" s="17" t="s">
        <v>19</v>
      </c>
    </row>
    <row r="86" spans="1:14" ht="15" customHeight="1" x14ac:dyDescent="0.25">
      <c r="A86" s="14" t="s">
        <v>681</v>
      </c>
      <c r="B86" s="30" t="s">
        <v>8</v>
      </c>
      <c r="C86" s="14"/>
      <c r="D86" s="14"/>
      <c r="E86" s="20" t="str">
        <f t="shared" si="3"/>
        <v>N</v>
      </c>
      <c r="F86" s="20" t="str">
        <f t="shared" si="4"/>
        <v>N</v>
      </c>
      <c r="G86" s="20" t="str">
        <f t="shared" si="5"/>
        <v>N</v>
      </c>
      <c r="H86" s="45"/>
      <c r="I86" s="45"/>
      <c r="J86" s="45"/>
      <c r="K86" s="45"/>
      <c r="L86" s="45"/>
      <c r="M86" s="45"/>
      <c r="N86" s="17" t="s">
        <v>8</v>
      </c>
    </row>
    <row r="87" spans="1:14" ht="15" customHeight="1" x14ac:dyDescent="0.25">
      <c r="A87" s="14" t="s">
        <v>411</v>
      </c>
      <c r="B87" s="30" t="s">
        <v>183</v>
      </c>
      <c r="C87" s="14">
        <v>1</v>
      </c>
      <c r="D87" s="14" t="s">
        <v>18</v>
      </c>
      <c r="E87" s="20" t="str">
        <f t="shared" si="3"/>
        <v>N</v>
      </c>
      <c r="F87" s="20" t="str">
        <f t="shared" si="4"/>
        <v>N</v>
      </c>
      <c r="G87" s="20" t="str">
        <f t="shared" si="5"/>
        <v>Y</v>
      </c>
      <c r="H87" s="45">
        <v>12.8644</v>
      </c>
      <c r="I87" s="45">
        <v>0.86443700000000001</v>
      </c>
      <c r="J87" s="45">
        <v>7.9583599999999999</v>
      </c>
      <c r="K87" s="45">
        <v>1.7248000000000001</v>
      </c>
      <c r="L87" s="45">
        <v>57.415100000000002</v>
      </c>
      <c r="M87" s="45">
        <v>117.16</v>
      </c>
      <c r="N87" s="17" t="s">
        <v>19</v>
      </c>
    </row>
    <row r="88" spans="1:14" ht="15" customHeight="1" x14ac:dyDescent="0.25">
      <c r="A88" s="14" t="s">
        <v>417</v>
      </c>
      <c r="B88" s="30" t="s">
        <v>184</v>
      </c>
      <c r="C88" s="14">
        <v>1</v>
      </c>
      <c r="D88" s="14" t="s">
        <v>18</v>
      </c>
      <c r="E88" s="20" t="str">
        <f t="shared" si="3"/>
        <v>N</v>
      </c>
      <c r="F88" s="20" t="str">
        <f t="shared" si="4"/>
        <v>N</v>
      </c>
      <c r="G88" s="20" t="str">
        <f t="shared" si="5"/>
        <v>Y</v>
      </c>
      <c r="H88" s="45">
        <v>11.633800000000001</v>
      </c>
      <c r="I88" s="45">
        <v>0.80232300000000001</v>
      </c>
      <c r="J88" s="45">
        <v>6.7217000000000002</v>
      </c>
      <c r="K88" s="45">
        <v>1.58409</v>
      </c>
      <c r="L88" s="45">
        <v>47.1601</v>
      </c>
      <c r="M88" s="45">
        <v>103.188</v>
      </c>
      <c r="N88" s="17" t="s">
        <v>19</v>
      </c>
    </row>
    <row r="89" spans="1:14" ht="15" customHeight="1" x14ac:dyDescent="0.25">
      <c r="A89" s="14" t="s">
        <v>420</v>
      </c>
      <c r="B89" s="30" t="s">
        <v>56</v>
      </c>
      <c r="C89" s="14">
        <v>1</v>
      </c>
      <c r="D89" s="14" t="s">
        <v>18</v>
      </c>
      <c r="E89" s="20" t="str">
        <f t="shared" si="3"/>
        <v>N</v>
      </c>
      <c r="F89" s="20" t="str">
        <f t="shared" si="4"/>
        <v>N</v>
      </c>
      <c r="G89" s="20" t="str">
        <f t="shared" si="5"/>
        <v>Y</v>
      </c>
      <c r="H89" s="45">
        <v>10.337999999999999</v>
      </c>
      <c r="I89" s="45">
        <v>0.73116800000000004</v>
      </c>
      <c r="J89" s="45">
        <v>5.7198399999999996</v>
      </c>
      <c r="K89" s="45">
        <v>1.3200400000000001</v>
      </c>
      <c r="L89" s="45">
        <v>40.679699999999997</v>
      </c>
      <c r="M89" s="45">
        <v>86.893100000000004</v>
      </c>
      <c r="N89" s="17" t="s">
        <v>19</v>
      </c>
    </row>
    <row r="90" spans="1:14" ht="15" customHeight="1" x14ac:dyDescent="0.25">
      <c r="A90" s="14" t="s">
        <v>622</v>
      </c>
      <c r="B90" s="30" t="s">
        <v>3</v>
      </c>
      <c r="C90" s="14"/>
      <c r="D90" s="14"/>
      <c r="E90" s="20" t="str">
        <f t="shared" si="3"/>
        <v>N</v>
      </c>
      <c r="F90" s="20" t="str">
        <f t="shared" si="4"/>
        <v>N</v>
      </c>
      <c r="G90" s="20" t="str">
        <f t="shared" si="5"/>
        <v>N</v>
      </c>
      <c r="H90" s="45"/>
      <c r="I90" s="45"/>
      <c r="J90" s="45"/>
      <c r="K90" s="45"/>
      <c r="L90" s="45"/>
      <c r="M90" s="45"/>
      <c r="N90" s="17" t="s">
        <v>20</v>
      </c>
    </row>
    <row r="91" spans="1:14" ht="15" customHeight="1" x14ac:dyDescent="0.25">
      <c r="A91" s="14" t="s">
        <v>427</v>
      </c>
      <c r="B91" s="30" t="s">
        <v>197</v>
      </c>
      <c r="C91" s="14">
        <v>1</v>
      </c>
      <c r="D91" s="14" t="s">
        <v>18</v>
      </c>
      <c r="E91" s="20" t="str">
        <f t="shared" si="3"/>
        <v>N</v>
      </c>
      <c r="F91" s="20" t="str">
        <f t="shared" si="4"/>
        <v>N</v>
      </c>
      <c r="G91" s="20" t="str">
        <f t="shared" si="5"/>
        <v>Y</v>
      </c>
      <c r="H91" s="45">
        <v>9.2155199999999997</v>
      </c>
      <c r="I91" s="45">
        <v>0.63307100000000005</v>
      </c>
      <c r="J91" s="45">
        <v>5.8774800000000003</v>
      </c>
      <c r="K91" s="45">
        <v>1.19634</v>
      </c>
      <c r="L91" s="45">
        <v>28.922599999999999</v>
      </c>
      <c r="M91" s="45">
        <v>83.853700000000003</v>
      </c>
      <c r="N91" s="17" t="s">
        <v>19</v>
      </c>
    </row>
    <row r="92" spans="1:14" ht="15" customHeight="1" x14ac:dyDescent="0.25">
      <c r="A92" s="14" t="s">
        <v>794</v>
      </c>
      <c r="B92" s="30" t="s">
        <v>145</v>
      </c>
      <c r="C92" s="14">
        <v>8</v>
      </c>
      <c r="D92" s="14" t="s">
        <v>18</v>
      </c>
      <c r="E92" s="20" t="str">
        <f t="shared" si="3"/>
        <v>N</v>
      </c>
      <c r="F92" s="20" t="str">
        <f t="shared" si="4"/>
        <v>Y</v>
      </c>
      <c r="G92" s="20" t="str">
        <f t="shared" si="5"/>
        <v>N</v>
      </c>
      <c r="H92" s="45">
        <v>11.788399999999999</v>
      </c>
      <c r="I92" s="45">
        <v>0.42862299999999998</v>
      </c>
      <c r="J92" s="45">
        <v>6.3735600000000003</v>
      </c>
      <c r="K92" s="45">
        <v>1.6527099999999999</v>
      </c>
      <c r="L92" s="45">
        <v>14.468999999999999</v>
      </c>
      <c r="M92" s="45">
        <v>102.634</v>
      </c>
      <c r="N92" s="17" t="s">
        <v>19</v>
      </c>
    </row>
    <row r="93" spans="1:14" ht="15" customHeight="1" x14ac:dyDescent="0.25">
      <c r="A93" s="14" t="s">
        <v>623</v>
      </c>
      <c r="B93" s="30" t="s">
        <v>3</v>
      </c>
      <c r="C93" s="14"/>
      <c r="D93" s="14"/>
      <c r="E93" s="20" t="str">
        <f t="shared" si="3"/>
        <v>N</v>
      </c>
      <c r="F93" s="20" t="str">
        <f t="shared" si="4"/>
        <v>N</v>
      </c>
      <c r="G93" s="20" t="str">
        <f t="shared" si="5"/>
        <v>N</v>
      </c>
      <c r="H93" s="45"/>
      <c r="I93" s="45"/>
      <c r="J93" s="45"/>
      <c r="K93" s="45"/>
      <c r="L93" s="45"/>
      <c r="M93" s="45"/>
      <c r="N93" s="17" t="s">
        <v>20</v>
      </c>
    </row>
    <row r="94" spans="1:14" ht="15" customHeight="1" x14ac:dyDescent="0.25">
      <c r="A94" s="14" t="s">
        <v>432</v>
      </c>
      <c r="B94" s="30" t="s">
        <v>161</v>
      </c>
      <c r="C94" s="14">
        <v>1</v>
      </c>
      <c r="D94" s="14" t="s">
        <v>18</v>
      </c>
      <c r="E94" s="20" t="str">
        <f t="shared" si="3"/>
        <v>N</v>
      </c>
      <c r="F94" s="20" t="str">
        <f t="shared" si="4"/>
        <v>N</v>
      </c>
      <c r="G94" s="20" t="str">
        <f t="shared" si="5"/>
        <v>Y</v>
      </c>
      <c r="H94" s="45">
        <v>10.295500000000001</v>
      </c>
      <c r="I94" s="45">
        <v>0.68973499999999999</v>
      </c>
      <c r="J94" s="45">
        <v>6.1612499999999999</v>
      </c>
      <c r="K94" s="45">
        <v>1.40245</v>
      </c>
      <c r="L94" s="45">
        <v>29.665900000000001</v>
      </c>
      <c r="M94" s="45">
        <v>92.956000000000003</v>
      </c>
      <c r="N94" s="17" t="s">
        <v>19</v>
      </c>
    </row>
    <row r="95" spans="1:14" ht="15" customHeight="1" x14ac:dyDescent="0.25">
      <c r="A95" s="14" t="s">
        <v>682</v>
      </c>
      <c r="B95" s="30" t="s">
        <v>8</v>
      </c>
      <c r="C95" s="14"/>
      <c r="D95" s="14"/>
      <c r="E95" s="20" t="str">
        <f t="shared" si="3"/>
        <v>N</v>
      </c>
      <c r="F95" s="20" t="str">
        <f t="shared" si="4"/>
        <v>N</v>
      </c>
      <c r="G95" s="20" t="str">
        <f t="shared" si="5"/>
        <v>N</v>
      </c>
      <c r="H95" s="45"/>
      <c r="I95" s="45"/>
      <c r="J95" s="45"/>
      <c r="K95" s="45"/>
      <c r="L95" s="45"/>
      <c r="M95" s="45"/>
      <c r="N95" s="17" t="s">
        <v>8</v>
      </c>
    </row>
    <row r="96" spans="1:14" ht="15" customHeight="1" x14ac:dyDescent="0.25">
      <c r="A96" s="14" t="s">
        <v>445</v>
      </c>
      <c r="B96" s="30" t="s">
        <v>60</v>
      </c>
      <c r="C96" s="14">
        <v>1</v>
      </c>
      <c r="D96" s="14" t="s">
        <v>18</v>
      </c>
      <c r="E96" s="20" t="str">
        <f t="shared" si="3"/>
        <v>N</v>
      </c>
      <c r="F96" s="20" t="str">
        <f t="shared" si="4"/>
        <v>N</v>
      </c>
      <c r="G96" s="20" t="str">
        <f t="shared" si="5"/>
        <v>Y</v>
      </c>
      <c r="H96" s="45">
        <v>8.4886900000000001</v>
      </c>
      <c r="I96" s="45">
        <v>0.56403999999999999</v>
      </c>
      <c r="J96" s="45">
        <v>4.9722200000000001</v>
      </c>
      <c r="K96" s="45">
        <v>1.1016600000000001</v>
      </c>
      <c r="L96" s="45">
        <v>19.314800000000002</v>
      </c>
      <c r="M96" s="45">
        <v>74.011399999999995</v>
      </c>
      <c r="N96" s="17" t="s">
        <v>19</v>
      </c>
    </row>
    <row r="97" spans="1:14" ht="15" customHeight="1" x14ac:dyDescent="0.25">
      <c r="A97" s="14" t="s">
        <v>624</v>
      </c>
      <c r="B97" s="30" t="s">
        <v>3</v>
      </c>
      <c r="C97" s="14"/>
      <c r="D97" s="14"/>
      <c r="E97" s="20" t="str">
        <f t="shared" si="3"/>
        <v>N</v>
      </c>
      <c r="F97" s="20" t="str">
        <f t="shared" si="4"/>
        <v>N</v>
      </c>
      <c r="G97" s="20" t="str">
        <f t="shared" si="5"/>
        <v>N</v>
      </c>
      <c r="H97" s="45"/>
      <c r="I97" s="45"/>
      <c r="J97" s="45"/>
      <c r="K97" s="45"/>
      <c r="L97" s="45"/>
      <c r="M97" s="45"/>
      <c r="N97" s="17" t="s">
        <v>20</v>
      </c>
    </row>
    <row r="98" spans="1:14" ht="15" customHeight="1" x14ac:dyDescent="0.25">
      <c r="A98" s="14" t="s">
        <v>456</v>
      </c>
      <c r="B98" s="30" t="s">
        <v>199</v>
      </c>
      <c r="C98" s="14">
        <v>1</v>
      </c>
      <c r="D98" s="14" t="s">
        <v>18</v>
      </c>
      <c r="E98" s="20" t="str">
        <f t="shared" si="3"/>
        <v>N</v>
      </c>
      <c r="F98" s="20" t="str">
        <f t="shared" si="4"/>
        <v>N</v>
      </c>
      <c r="G98" s="20" t="str">
        <f t="shared" si="5"/>
        <v>Y</v>
      </c>
      <c r="H98" s="45">
        <v>6.3093700000000004</v>
      </c>
      <c r="I98" s="45">
        <v>0.44893499999999997</v>
      </c>
      <c r="J98" s="45">
        <v>3.8645200000000002</v>
      </c>
      <c r="K98" s="45">
        <v>0.86089199999999999</v>
      </c>
      <c r="L98" s="45">
        <v>9.2943999999999996</v>
      </c>
      <c r="M98" s="45">
        <v>57.679600000000001</v>
      </c>
      <c r="N98" s="17" t="s">
        <v>19</v>
      </c>
    </row>
    <row r="99" spans="1:14" ht="15" customHeight="1" x14ac:dyDescent="0.25">
      <c r="A99" s="14" t="s">
        <v>463</v>
      </c>
      <c r="B99" s="30" t="s">
        <v>214</v>
      </c>
      <c r="C99" s="14">
        <v>1</v>
      </c>
      <c r="D99" s="14" t="s">
        <v>18</v>
      </c>
      <c r="E99" s="20" t="str">
        <f t="shared" si="3"/>
        <v>N</v>
      </c>
      <c r="F99" s="20" t="str">
        <f t="shared" si="4"/>
        <v>N</v>
      </c>
      <c r="G99" s="20" t="str">
        <f t="shared" si="5"/>
        <v>Y</v>
      </c>
      <c r="H99" s="45">
        <v>6.63802</v>
      </c>
      <c r="I99" s="45">
        <v>0.46655099999999999</v>
      </c>
      <c r="J99" s="45">
        <v>4.09063</v>
      </c>
      <c r="K99" s="45">
        <v>0.87556900000000004</v>
      </c>
      <c r="L99" s="45">
        <v>5.6595199999999997</v>
      </c>
      <c r="M99" s="45">
        <v>59.846699999999998</v>
      </c>
      <c r="N99" s="17" t="s">
        <v>19</v>
      </c>
    </row>
    <row r="100" spans="1:14" ht="15" customHeight="1" x14ac:dyDescent="0.25">
      <c r="A100" s="14" t="s">
        <v>467</v>
      </c>
      <c r="B100" s="30" t="s">
        <v>153</v>
      </c>
      <c r="C100" s="14">
        <v>1</v>
      </c>
      <c r="D100" s="14" t="s">
        <v>18</v>
      </c>
      <c r="E100" s="20" t="str">
        <f t="shared" si="3"/>
        <v>N</v>
      </c>
      <c r="F100" s="20" t="str">
        <f t="shared" si="4"/>
        <v>N</v>
      </c>
      <c r="G100" s="20" t="str">
        <f t="shared" si="5"/>
        <v>Y</v>
      </c>
      <c r="H100" s="45">
        <v>7.4970699999999999</v>
      </c>
      <c r="I100" s="45">
        <v>0.52097899999999997</v>
      </c>
      <c r="J100" s="45">
        <v>4.79941</v>
      </c>
      <c r="K100" s="45">
        <v>0.98651299999999997</v>
      </c>
      <c r="L100" s="45">
        <v>8.0167999999999999</v>
      </c>
      <c r="M100" s="45">
        <v>68.808999999999997</v>
      </c>
      <c r="N100" s="17" t="s">
        <v>19</v>
      </c>
    </row>
    <row r="101" spans="1:14" ht="15" customHeight="1" x14ac:dyDescent="0.25">
      <c r="A101" s="14" t="s">
        <v>468</v>
      </c>
      <c r="B101" s="30" t="s">
        <v>166</v>
      </c>
      <c r="C101" s="14">
        <v>1</v>
      </c>
      <c r="D101" s="14" t="s">
        <v>18</v>
      </c>
      <c r="E101" s="20" t="str">
        <f t="shared" si="3"/>
        <v>N</v>
      </c>
      <c r="F101" s="20" t="str">
        <f t="shared" si="4"/>
        <v>N</v>
      </c>
      <c r="G101" s="20" t="str">
        <f t="shared" si="5"/>
        <v>Y</v>
      </c>
      <c r="H101" s="45">
        <v>7.5391500000000002</v>
      </c>
      <c r="I101" s="45">
        <v>0.52738700000000005</v>
      </c>
      <c r="J101" s="45">
        <v>5.0011099999999997</v>
      </c>
      <c r="K101" s="45">
        <v>1.0220899999999999</v>
      </c>
      <c r="L101" s="45">
        <v>12.841799999999999</v>
      </c>
      <c r="M101" s="45">
        <v>71.495199999999997</v>
      </c>
      <c r="N101" s="17" t="s">
        <v>19</v>
      </c>
    </row>
    <row r="102" spans="1:14" ht="15" customHeight="1" x14ac:dyDescent="0.25">
      <c r="A102" s="14" t="s">
        <v>472</v>
      </c>
      <c r="B102" s="30" t="s">
        <v>154</v>
      </c>
      <c r="C102" s="14">
        <v>1</v>
      </c>
      <c r="D102" s="14" t="s">
        <v>18</v>
      </c>
      <c r="E102" s="20" t="str">
        <f t="shared" si="3"/>
        <v>N</v>
      </c>
      <c r="F102" s="20" t="str">
        <f t="shared" si="4"/>
        <v>N</v>
      </c>
      <c r="G102" s="20" t="str">
        <f t="shared" si="5"/>
        <v>Y</v>
      </c>
      <c r="H102" s="45">
        <v>8.3302499999999995</v>
      </c>
      <c r="I102" s="45">
        <v>0.58759499999999998</v>
      </c>
      <c r="J102" s="45">
        <v>4.8865699999999999</v>
      </c>
      <c r="K102" s="45">
        <v>1.1572199999999999</v>
      </c>
      <c r="L102" s="45">
        <v>13.819599999999999</v>
      </c>
      <c r="M102" s="45">
        <v>75.198700000000002</v>
      </c>
      <c r="N102" s="17" t="s">
        <v>19</v>
      </c>
    </row>
    <row r="103" spans="1:14" ht="15" customHeight="1" x14ac:dyDescent="0.25">
      <c r="A103" s="14" t="s">
        <v>653</v>
      </c>
      <c r="B103" s="30" t="s">
        <v>164</v>
      </c>
      <c r="C103" s="14"/>
      <c r="D103" s="14"/>
      <c r="E103" s="20" t="str">
        <f t="shared" si="3"/>
        <v>N</v>
      </c>
      <c r="F103" s="20" t="str">
        <f t="shared" si="4"/>
        <v>N</v>
      </c>
      <c r="G103" s="20" t="str">
        <f t="shared" si="5"/>
        <v>N</v>
      </c>
      <c r="H103" s="45"/>
      <c r="I103" s="45"/>
      <c r="J103" s="45"/>
      <c r="K103" s="45"/>
      <c r="L103" s="45"/>
      <c r="M103" s="45"/>
      <c r="N103" s="17" t="s">
        <v>20</v>
      </c>
    </row>
    <row r="104" spans="1:14" ht="15" customHeight="1" x14ac:dyDescent="0.25">
      <c r="A104" s="14" t="s">
        <v>471</v>
      </c>
      <c r="B104" s="30" t="s">
        <v>65</v>
      </c>
      <c r="C104" s="14">
        <v>1</v>
      </c>
      <c r="D104" s="14" t="s">
        <v>18</v>
      </c>
      <c r="E104" s="20" t="str">
        <f t="shared" si="3"/>
        <v>N</v>
      </c>
      <c r="F104" s="20" t="str">
        <f t="shared" si="4"/>
        <v>N</v>
      </c>
      <c r="G104" s="20" t="str">
        <f t="shared" si="5"/>
        <v>Y</v>
      </c>
      <c r="H104" s="45">
        <v>8.5031700000000008</v>
      </c>
      <c r="I104" s="45">
        <v>0.60571600000000003</v>
      </c>
      <c r="J104" s="45">
        <v>5.1392600000000002</v>
      </c>
      <c r="K104" s="45">
        <v>1.1167100000000001</v>
      </c>
      <c r="L104" s="45">
        <v>13.4726</v>
      </c>
      <c r="M104" s="45">
        <v>75.756500000000003</v>
      </c>
      <c r="N104" s="17" t="s">
        <v>19</v>
      </c>
    </row>
    <row r="105" spans="1:14" ht="15" customHeight="1" x14ac:dyDescent="0.25">
      <c r="A105" s="14" t="s">
        <v>683</v>
      </c>
      <c r="B105" s="30" t="s">
        <v>8</v>
      </c>
      <c r="C105" s="14"/>
      <c r="D105" s="14"/>
      <c r="E105" s="20" t="str">
        <f t="shared" si="3"/>
        <v>N</v>
      </c>
      <c r="F105" s="20" t="str">
        <f t="shared" si="4"/>
        <v>N</v>
      </c>
      <c r="G105" s="20" t="str">
        <f t="shared" si="5"/>
        <v>N</v>
      </c>
      <c r="H105" s="45"/>
      <c r="I105" s="45"/>
      <c r="J105" s="45"/>
      <c r="K105" s="45"/>
      <c r="L105" s="45"/>
      <c r="M105" s="45"/>
      <c r="N105" s="17" t="s">
        <v>8</v>
      </c>
    </row>
    <row r="106" spans="1:14" x14ac:dyDescent="0.25">
      <c r="A106" s="14" t="s">
        <v>372</v>
      </c>
      <c r="B106" s="30" t="s">
        <v>842</v>
      </c>
      <c r="C106" s="14">
        <v>2</v>
      </c>
      <c r="D106" s="14" t="s">
        <v>18</v>
      </c>
      <c r="E106" s="20" t="str">
        <f t="shared" si="3"/>
        <v>N</v>
      </c>
      <c r="F106" s="20" t="str">
        <f t="shared" si="4"/>
        <v>Y</v>
      </c>
      <c r="G106" s="20" t="str">
        <f t="shared" si="5"/>
        <v>N</v>
      </c>
      <c r="H106" s="45">
        <v>10.557600000000001</v>
      </c>
      <c r="I106" s="45">
        <v>0.38115900000000003</v>
      </c>
      <c r="J106" s="45">
        <v>5.8458399999999999</v>
      </c>
      <c r="K106" s="45">
        <v>1.4838</v>
      </c>
      <c r="L106" s="45">
        <v>11.463200000000001</v>
      </c>
      <c r="M106" s="45">
        <v>93.134600000000006</v>
      </c>
      <c r="N106" s="17" t="s">
        <v>19</v>
      </c>
    </row>
    <row r="107" spans="1:14" ht="15" customHeight="1" x14ac:dyDescent="0.25">
      <c r="A107" s="14" t="s">
        <v>809</v>
      </c>
      <c r="B107" s="30" t="s">
        <v>218</v>
      </c>
      <c r="C107" s="14">
        <v>8</v>
      </c>
      <c r="D107" s="14" t="s">
        <v>18</v>
      </c>
      <c r="E107" s="20" t="str">
        <f t="shared" si="3"/>
        <v>N</v>
      </c>
      <c r="F107" s="20" t="str">
        <f t="shared" si="4"/>
        <v>Y</v>
      </c>
      <c r="G107" s="20" t="str">
        <f t="shared" si="5"/>
        <v>N</v>
      </c>
      <c r="H107" s="45">
        <v>9.6727000000000007</v>
      </c>
      <c r="I107" s="45">
        <v>0.35161700000000001</v>
      </c>
      <c r="J107" s="45">
        <v>5.7872500000000002</v>
      </c>
      <c r="K107" s="45">
        <v>1.3032600000000001</v>
      </c>
      <c r="L107" s="45">
        <v>6.2224899999999996</v>
      </c>
      <c r="M107" s="45">
        <v>86.846400000000003</v>
      </c>
      <c r="N107" s="17" t="s">
        <v>19</v>
      </c>
    </row>
    <row r="108" spans="1:14" ht="15" customHeight="1" x14ac:dyDescent="0.25">
      <c r="A108" s="14" t="s">
        <v>811</v>
      </c>
      <c r="B108" s="30" t="s">
        <v>225</v>
      </c>
      <c r="C108" s="14">
        <v>8</v>
      </c>
      <c r="D108" s="14" t="s">
        <v>18</v>
      </c>
      <c r="E108" s="20" t="str">
        <f t="shared" si="3"/>
        <v>N</v>
      </c>
      <c r="F108" s="20" t="str">
        <f t="shared" si="4"/>
        <v>Y</v>
      </c>
      <c r="G108" s="20" t="str">
        <f t="shared" si="5"/>
        <v>N</v>
      </c>
      <c r="H108" s="45">
        <v>7.4829800000000004</v>
      </c>
      <c r="I108" s="45">
        <v>0.28196900000000003</v>
      </c>
      <c r="J108" s="45">
        <v>5.2145000000000001</v>
      </c>
      <c r="K108" s="45">
        <v>1.0535099999999999</v>
      </c>
      <c r="L108" s="45">
        <v>5.2041599999999999</v>
      </c>
      <c r="M108" s="45">
        <v>74.118499999999997</v>
      </c>
      <c r="N108" s="17" t="s">
        <v>19</v>
      </c>
    </row>
    <row r="109" spans="1:14" ht="15" customHeight="1" x14ac:dyDescent="0.25">
      <c r="A109" s="14" t="s">
        <v>413</v>
      </c>
      <c r="B109" s="30" t="s">
        <v>209</v>
      </c>
      <c r="C109" s="14">
        <v>1</v>
      </c>
      <c r="D109" s="14" t="s">
        <v>18</v>
      </c>
      <c r="E109" s="20" t="str">
        <f t="shared" si="3"/>
        <v>N</v>
      </c>
      <c r="F109" s="20" t="str">
        <f t="shared" si="4"/>
        <v>N</v>
      </c>
      <c r="G109" s="20" t="str">
        <f t="shared" si="5"/>
        <v>Y</v>
      </c>
      <c r="H109" s="45">
        <v>10.972099999999999</v>
      </c>
      <c r="I109" s="45">
        <v>0.74677700000000002</v>
      </c>
      <c r="J109" s="45">
        <v>5.9301700000000004</v>
      </c>
      <c r="K109" s="45">
        <v>1.4969399999999999</v>
      </c>
      <c r="L109" s="45">
        <v>46.9191</v>
      </c>
      <c r="M109" s="45">
        <v>94.218500000000006</v>
      </c>
      <c r="N109" s="17" t="s">
        <v>19</v>
      </c>
    </row>
    <row r="110" spans="1:14" ht="15" customHeight="1" x14ac:dyDescent="0.25">
      <c r="A110" s="14" t="s">
        <v>625</v>
      </c>
      <c r="B110" s="30" t="s">
        <v>3</v>
      </c>
      <c r="C110" s="14"/>
      <c r="D110" s="14"/>
      <c r="E110" s="20" t="str">
        <f t="shared" si="3"/>
        <v>N</v>
      </c>
      <c r="F110" s="20" t="str">
        <f t="shared" si="4"/>
        <v>N</v>
      </c>
      <c r="G110" s="20" t="str">
        <f t="shared" si="5"/>
        <v>N</v>
      </c>
      <c r="H110" s="45"/>
      <c r="I110" s="45"/>
      <c r="J110" s="45"/>
      <c r="K110" s="45"/>
      <c r="L110" s="45"/>
      <c r="M110" s="45"/>
      <c r="N110" s="17" t="s">
        <v>20</v>
      </c>
    </row>
    <row r="111" spans="1:14" ht="15" customHeight="1" x14ac:dyDescent="0.25">
      <c r="A111" s="14" t="s">
        <v>419</v>
      </c>
      <c r="B111" s="30" t="s">
        <v>146</v>
      </c>
      <c r="C111" s="14">
        <v>1</v>
      </c>
      <c r="D111" s="14" t="s">
        <v>18</v>
      </c>
      <c r="E111" s="20" t="str">
        <f t="shared" si="3"/>
        <v>N</v>
      </c>
      <c r="F111" s="20" t="str">
        <f t="shared" si="4"/>
        <v>N</v>
      </c>
      <c r="G111" s="20" t="str">
        <f t="shared" si="5"/>
        <v>Y</v>
      </c>
      <c r="H111" s="45">
        <v>10.0106</v>
      </c>
      <c r="I111" s="45">
        <v>0.70893300000000004</v>
      </c>
      <c r="J111" s="45">
        <v>6.1598499999999996</v>
      </c>
      <c r="K111" s="45">
        <v>1.28965</v>
      </c>
      <c r="L111" s="45">
        <v>42.4255</v>
      </c>
      <c r="M111" s="45">
        <v>89.129499999999993</v>
      </c>
      <c r="N111" s="17" t="s">
        <v>19</v>
      </c>
    </row>
    <row r="112" spans="1:14" ht="15" customHeight="1" x14ac:dyDescent="0.25">
      <c r="A112" s="14" t="s">
        <v>684</v>
      </c>
      <c r="B112" s="30" t="s">
        <v>8</v>
      </c>
      <c r="C112" s="14"/>
      <c r="D112" s="14"/>
      <c r="E112" s="20" t="str">
        <f t="shared" si="3"/>
        <v>N</v>
      </c>
      <c r="F112" s="20" t="str">
        <f t="shared" si="4"/>
        <v>N</v>
      </c>
      <c r="G112" s="20" t="str">
        <f t="shared" si="5"/>
        <v>N</v>
      </c>
      <c r="H112" s="45"/>
      <c r="I112" s="45"/>
      <c r="J112" s="45"/>
      <c r="K112" s="45"/>
      <c r="L112" s="45"/>
      <c r="M112" s="45"/>
      <c r="N112" s="17" t="s">
        <v>8</v>
      </c>
    </row>
    <row r="113" spans="1:14" ht="15" customHeight="1" x14ac:dyDescent="0.25">
      <c r="A113" s="14" t="s">
        <v>426</v>
      </c>
      <c r="B113" s="30" t="s">
        <v>57</v>
      </c>
      <c r="C113" s="14">
        <v>1</v>
      </c>
      <c r="D113" s="14" t="s">
        <v>18</v>
      </c>
      <c r="E113" s="20" t="str">
        <f t="shared" si="3"/>
        <v>N</v>
      </c>
      <c r="F113" s="20" t="str">
        <f t="shared" si="4"/>
        <v>N</v>
      </c>
      <c r="G113" s="20" t="str">
        <f t="shared" si="5"/>
        <v>Y</v>
      </c>
      <c r="H113" s="45">
        <v>11.297499999999999</v>
      </c>
      <c r="I113" s="45">
        <v>0.75564100000000001</v>
      </c>
      <c r="J113" s="45">
        <v>7.5548999999999999</v>
      </c>
      <c r="K113" s="45">
        <v>1.4231400000000001</v>
      </c>
      <c r="L113" s="45">
        <v>38.365499999999997</v>
      </c>
      <c r="M113" s="45">
        <v>103.69</v>
      </c>
      <c r="N113" s="17" t="s">
        <v>19</v>
      </c>
    </row>
    <row r="114" spans="1:14" ht="15" customHeight="1" x14ac:dyDescent="0.25">
      <c r="A114" s="14" t="s">
        <v>792</v>
      </c>
      <c r="B114" s="30" t="s">
        <v>237</v>
      </c>
      <c r="C114" s="14">
        <v>8</v>
      </c>
      <c r="D114" s="14" t="s">
        <v>18</v>
      </c>
      <c r="E114" s="20" t="str">
        <f t="shared" si="3"/>
        <v>N</v>
      </c>
      <c r="F114" s="20" t="str">
        <f t="shared" si="4"/>
        <v>Y</v>
      </c>
      <c r="G114" s="20" t="str">
        <f t="shared" si="5"/>
        <v>N</v>
      </c>
      <c r="H114" s="45">
        <v>10.433299999999999</v>
      </c>
      <c r="I114" s="45">
        <v>0.39229599999999998</v>
      </c>
      <c r="J114" s="45">
        <v>6.5354799999999997</v>
      </c>
      <c r="K114" s="45">
        <v>1.48343</v>
      </c>
      <c r="L114" s="45">
        <v>8.8693399999999993</v>
      </c>
      <c r="M114" s="45">
        <v>98.462900000000005</v>
      </c>
      <c r="N114" s="17" t="s">
        <v>19</v>
      </c>
    </row>
    <row r="115" spans="1:14" ht="15" customHeight="1" x14ac:dyDescent="0.25">
      <c r="A115" s="14" t="s">
        <v>435</v>
      </c>
      <c r="B115" s="30" t="s">
        <v>59</v>
      </c>
      <c r="C115" s="14">
        <v>1</v>
      </c>
      <c r="D115" s="14" t="s">
        <v>18</v>
      </c>
      <c r="E115" s="20" t="str">
        <f t="shared" si="3"/>
        <v>N</v>
      </c>
      <c r="F115" s="20" t="str">
        <f t="shared" si="4"/>
        <v>N</v>
      </c>
      <c r="G115" s="20" t="str">
        <f t="shared" si="5"/>
        <v>Y</v>
      </c>
      <c r="H115" s="45">
        <v>11.5283</v>
      </c>
      <c r="I115" s="45">
        <v>0.74846100000000004</v>
      </c>
      <c r="J115" s="45">
        <v>6.35623</v>
      </c>
      <c r="K115" s="45">
        <v>1.53274</v>
      </c>
      <c r="L115" s="45">
        <v>46.883800000000001</v>
      </c>
      <c r="M115" s="45">
        <v>98.703900000000004</v>
      </c>
      <c r="N115" s="17" t="s">
        <v>19</v>
      </c>
    </row>
    <row r="116" spans="1:14" ht="15" customHeight="1" x14ac:dyDescent="0.25">
      <c r="A116" s="14" t="s">
        <v>436</v>
      </c>
      <c r="B116" s="30" t="s">
        <v>149</v>
      </c>
      <c r="C116" s="14">
        <v>1</v>
      </c>
      <c r="D116" s="14" t="s">
        <v>18</v>
      </c>
      <c r="E116" s="20" t="str">
        <f t="shared" si="3"/>
        <v>N</v>
      </c>
      <c r="F116" s="20" t="str">
        <f t="shared" si="4"/>
        <v>N</v>
      </c>
      <c r="G116" s="20" t="str">
        <f t="shared" si="5"/>
        <v>Y</v>
      </c>
      <c r="H116" s="45">
        <v>10.588699999999999</v>
      </c>
      <c r="I116" s="45">
        <v>0.70629799999999998</v>
      </c>
      <c r="J116" s="45">
        <v>6.0656400000000001</v>
      </c>
      <c r="K116" s="45">
        <v>1.3809499999999999</v>
      </c>
      <c r="L116" s="45">
        <v>31.090299999999999</v>
      </c>
      <c r="M116" s="45">
        <v>91.522400000000005</v>
      </c>
      <c r="N116" s="17" t="s">
        <v>19</v>
      </c>
    </row>
    <row r="117" spans="1:14" ht="15" customHeight="1" x14ac:dyDescent="0.25">
      <c r="A117" s="14" t="s">
        <v>441</v>
      </c>
      <c r="B117" s="30" t="s">
        <v>187</v>
      </c>
      <c r="C117" s="14">
        <v>1</v>
      </c>
      <c r="D117" s="14" t="s">
        <v>18</v>
      </c>
      <c r="E117" s="20" t="str">
        <f t="shared" si="3"/>
        <v>N</v>
      </c>
      <c r="F117" s="20" t="str">
        <f t="shared" si="4"/>
        <v>N</v>
      </c>
      <c r="G117" s="20" t="str">
        <f t="shared" si="5"/>
        <v>Y</v>
      </c>
      <c r="H117" s="45">
        <v>7.85154</v>
      </c>
      <c r="I117" s="45">
        <v>0.52650300000000005</v>
      </c>
      <c r="J117" s="45">
        <v>4.97356</v>
      </c>
      <c r="K117" s="45">
        <v>1.04863</v>
      </c>
      <c r="L117" s="45">
        <v>11.3513</v>
      </c>
      <c r="M117" s="45">
        <v>72.217799999999997</v>
      </c>
      <c r="N117" s="17" t="s">
        <v>19</v>
      </c>
    </row>
    <row r="118" spans="1:14" ht="15" customHeight="1" x14ac:dyDescent="0.25">
      <c r="A118" s="14" t="s">
        <v>442</v>
      </c>
      <c r="B118" s="30" t="s">
        <v>175</v>
      </c>
      <c r="C118" s="14">
        <v>1</v>
      </c>
      <c r="D118" s="14" t="s">
        <v>18</v>
      </c>
      <c r="E118" s="20" t="str">
        <f t="shared" si="3"/>
        <v>N</v>
      </c>
      <c r="F118" s="20" t="str">
        <f t="shared" si="4"/>
        <v>N</v>
      </c>
      <c r="G118" s="20" t="str">
        <f t="shared" si="5"/>
        <v>Y</v>
      </c>
      <c r="H118" s="45">
        <v>7.8323999999999998</v>
      </c>
      <c r="I118" s="45">
        <v>0.53324400000000005</v>
      </c>
      <c r="J118" s="45">
        <v>5.2440100000000003</v>
      </c>
      <c r="K118" s="45">
        <v>0.97118599999999999</v>
      </c>
      <c r="L118" s="45">
        <v>8.4162599999999994</v>
      </c>
      <c r="M118" s="45">
        <v>71.364599999999996</v>
      </c>
      <c r="N118" s="17" t="s">
        <v>19</v>
      </c>
    </row>
    <row r="119" spans="1:14" ht="15" customHeight="1" x14ac:dyDescent="0.25">
      <c r="A119" s="14" t="s">
        <v>451</v>
      </c>
      <c r="B119" s="30" t="s">
        <v>61</v>
      </c>
      <c r="C119" s="14">
        <v>1</v>
      </c>
      <c r="D119" s="14" t="s">
        <v>18</v>
      </c>
      <c r="E119" s="20" t="str">
        <f t="shared" si="3"/>
        <v>N</v>
      </c>
      <c r="F119" s="20" t="str">
        <f t="shared" si="4"/>
        <v>N</v>
      </c>
      <c r="G119" s="20" t="str">
        <f t="shared" si="5"/>
        <v>Y</v>
      </c>
      <c r="H119" s="45">
        <v>7.4029699999999998</v>
      </c>
      <c r="I119" s="45">
        <v>0.51836499999999996</v>
      </c>
      <c r="J119" s="45">
        <v>4.6223900000000002</v>
      </c>
      <c r="K119" s="45">
        <v>1.00139</v>
      </c>
      <c r="L119" s="45">
        <v>10.313000000000001</v>
      </c>
      <c r="M119" s="45">
        <v>68.035300000000007</v>
      </c>
      <c r="N119" s="17" t="s">
        <v>19</v>
      </c>
    </row>
    <row r="120" spans="1:14" ht="15" customHeight="1" x14ac:dyDescent="0.25">
      <c r="A120" s="14" t="s">
        <v>685</v>
      </c>
      <c r="B120" s="30" t="s">
        <v>8</v>
      </c>
      <c r="C120" s="14"/>
      <c r="D120" s="14"/>
      <c r="E120" s="20" t="str">
        <f t="shared" si="3"/>
        <v>N</v>
      </c>
      <c r="F120" s="20" t="str">
        <f t="shared" si="4"/>
        <v>N</v>
      </c>
      <c r="G120" s="20" t="str">
        <f t="shared" si="5"/>
        <v>N</v>
      </c>
      <c r="H120" s="45"/>
      <c r="I120" s="45"/>
      <c r="J120" s="45"/>
      <c r="K120" s="45"/>
      <c r="L120" s="45"/>
      <c r="M120" s="45"/>
      <c r="N120" s="17" t="s">
        <v>8</v>
      </c>
    </row>
    <row r="121" spans="1:14" ht="15" customHeight="1" x14ac:dyDescent="0.25">
      <c r="A121" s="14" t="s">
        <v>465</v>
      </c>
      <c r="B121" s="30" t="s">
        <v>201</v>
      </c>
      <c r="C121" s="14">
        <v>1</v>
      </c>
      <c r="D121" s="14" t="s">
        <v>18</v>
      </c>
      <c r="E121" s="20" t="str">
        <f t="shared" si="3"/>
        <v>N</v>
      </c>
      <c r="F121" s="20" t="str">
        <f t="shared" si="4"/>
        <v>N</v>
      </c>
      <c r="G121" s="20" t="str">
        <f t="shared" si="5"/>
        <v>Y</v>
      </c>
      <c r="H121" s="45">
        <v>6.0965299999999996</v>
      </c>
      <c r="I121" s="45">
        <v>0.442386</v>
      </c>
      <c r="J121" s="45">
        <v>4.14656</v>
      </c>
      <c r="K121" s="45">
        <v>0.672346</v>
      </c>
      <c r="L121" s="45">
        <v>3.0068899999999998</v>
      </c>
      <c r="M121" s="45">
        <v>52.800800000000002</v>
      </c>
      <c r="N121" s="17" t="s">
        <v>19</v>
      </c>
    </row>
    <row r="122" spans="1:14" ht="15" customHeight="1" x14ac:dyDescent="0.25">
      <c r="A122" s="14" t="s">
        <v>626</v>
      </c>
      <c r="B122" s="30" t="s">
        <v>3</v>
      </c>
      <c r="C122" s="14"/>
      <c r="D122" s="14"/>
      <c r="E122" s="20" t="str">
        <f t="shared" si="3"/>
        <v>N</v>
      </c>
      <c r="F122" s="20" t="str">
        <f t="shared" si="4"/>
        <v>N</v>
      </c>
      <c r="G122" s="20" t="str">
        <f t="shared" si="5"/>
        <v>N</v>
      </c>
      <c r="H122" s="45"/>
      <c r="I122" s="45"/>
      <c r="J122" s="45"/>
      <c r="K122" s="45"/>
      <c r="L122" s="45"/>
      <c r="M122" s="45"/>
      <c r="N122" s="17" t="s">
        <v>20</v>
      </c>
    </row>
    <row r="123" spans="1:14" ht="15" customHeight="1" x14ac:dyDescent="0.25">
      <c r="A123" s="14" t="s">
        <v>479</v>
      </c>
      <c r="B123" s="30" t="s">
        <v>180</v>
      </c>
      <c r="C123" s="14">
        <v>1</v>
      </c>
      <c r="D123" s="14" t="s">
        <v>18</v>
      </c>
      <c r="E123" s="20" t="str">
        <f t="shared" si="3"/>
        <v>N</v>
      </c>
      <c r="F123" s="20" t="str">
        <f t="shared" si="4"/>
        <v>N</v>
      </c>
      <c r="G123" s="20" t="str">
        <f t="shared" si="5"/>
        <v>Y</v>
      </c>
      <c r="H123" s="45">
        <v>7.1721399999999997</v>
      </c>
      <c r="I123" s="45">
        <v>0.51456999999999997</v>
      </c>
      <c r="J123" s="45">
        <v>4.65015</v>
      </c>
      <c r="K123" s="45">
        <v>0.89843399999999995</v>
      </c>
      <c r="L123" s="45">
        <v>4.3013399999999997</v>
      </c>
      <c r="M123" s="45">
        <v>64.636300000000006</v>
      </c>
      <c r="N123" s="17" t="s">
        <v>19</v>
      </c>
    </row>
    <row r="124" spans="1:14" ht="15" customHeight="1" x14ac:dyDescent="0.25">
      <c r="A124" s="14" t="s">
        <v>686</v>
      </c>
      <c r="B124" s="30" t="s">
        <v>8</v>
      </c>
      <c r="C124" s="14"/>
      <c r="D124" s="14"/>
      <c r="E124" s="20" t="str">
        <f t="shared" si="3"/>
        <v>N</v>
      </c>
      <c r="F124" s="20" t="str">
        <f t="shared" si="4"/>
        <v>N</v>
      </c>
      <c r="G124" s="20" t="str">
        <f t="shared" si="5"/>
        <v>N</v>
      </c>
      <c r="H124" s="45"/>
      <c r="I124" s="45"/>
      <c r="J124" s="45"/>
      <c r="K124" s="45"/>
      <c r="L124" s="45"/>
      <c r="M124" s="45"/>
      <c r="N124" s="17" t="s">
        <v>8</v>
      </c>
    </row>
    <row r="125" spans="1:14" ht="15" customHeight="1" x14ac:dyDescent="0.25">
      <c r="A125" s="14" t="s">
        <v>793</v>
      </c>
      <c r="B125" s="30" t="s">
        <v>234</v>
      </c>
      <c r="C125" s="14">
        <v>8</v>
      </c>
      <c r="D125" s="14" t="s">
        <v>18</v>
      </c>
      <c r="E125" s="20" t="str">
        <f t="shared" si="3"/>
        <v>N</v>
      </c>
      <c r="F125" s="20" t="str">
        <f t="shared" si="4"/>
        <v>Y</v>
      </c>
      <c r="G125" s="20" t="str">
        <f t="shared" si="5"/>
        <v>N</v>
      </c>
      <c r="H125" s="45">
        <v>10.288399999999999</v>
      </c>
      <c r="I125" s="45">
        <v>0.38611699999999999</v>
      </c>
      <c r="J125" s="45">
        <v>6.3125099999999996</v>
      </c>
      <c r="K125" s="45">
        <v>1.45933</v>
      </c>
      <c r="L125" s="45">
        <v>8.6136900000000001</v>
      </c>
      <c r="M125" s="45">
        <v>95.979200000000006</v>
      </c>
      <c r="N125" s="17" t="s">
        <v>19</v>
      </c>
    </row>
    <row r="126" spans="1:14" ht="15" customHeight="1" x14ac:dyDescent="0.25">
      <c r="A126" s="14" t="s">
        <v>478</v>
      </c>
      <c r="B126" s="30" t="s">
        <v>155</v>
      </c>
      <c r="C126" s="14">
        <v>1</v>
      </c>
      <c r="D126" s="14" t="s">
        <v>18</v>
      </c>
      <c r="E126" s="20" t="str">
        <f t="shared" si="3"/>
        <v>N</v>
      </c>
      <c r="F126" s="20" t="str">
        <f t="shared" si="4"/>
        <v>N</v>
      </c>
      <c r="G126" s="20" t="str">
        <f t="shared" si="5"/>
        <v>Y</v>
      </c>
      <c r="H126" s="45">
        <v>8.1319400000000002</v>
      </c>
      <c r="I126" s="45">
        <v>0.57673099999999999</v>
      </c>
      <c r="J126" s="45">
        <v>4.9738199999999999</v>
      </c>
      <c r="K126" s="45">
        <v>1.0212300000000001</v>
      </c>
      <c r="L126" s="45">
        <v>11.352</v>
      </c>
      <c r="M126" s="45">
        <v>71.270099999999999</v>
      </c>
      <c r="N126" s="17" t="s">
        <v>19</v>
      </c>
    </row>
    <row r="127" spans="1:14" x14ac:dyDescent="0.25">
      <c r="A127" s="14" t="s">
        <v>371</v>
      </c>
      <c r="B127" s="30" t="s">
        <v>864</v>
      </c>
      <c r="C127" s="14">
        <v>2</v>
      </c>
      <c r="D127" s="14" t="s">
        <v>18</v>
      </c>
      <c r="E127" s="20" t="str">
        <f t="shared" si="3"/>
        <v>N</v>
      </c>
      <c r="F127" s="20" t="str">
        <f t="shared" si="4"/>
        <v>Y</v>
      </c>
      <c r="G127" s="20" t="str">
        <f t="shared" si="5"/>
        <v>N</v>
      </c>
      <c r="H127" s="45">
        <v>9.3536599999999996</v>
      </c>
      <c r="I127" s="45">
        <v>0.346275</v>
      </c>
      <c r="J127" s="45">
        <v>5.2242199999999999</v>
      </c>
      <c r="K127" s="45">
        <v>1.2893600000000001</v>
      </c>
      <c r="L127" s="45">
        <v>8.8655500000000007</v>
      </c>
      <c r="M127" s="45">
        <v>82.072599999999994</v>
      </c>
      <c r="N127" s="17" t="s">
        <v>19</v>
      </c>
    </row>
    <row r="128" spans="1:14" ht="15" customHeight="1" x14ac:dyDescent="0.25">
      <c r="A128" s="14" t="s">
        <v>402</v>
      </c>
      <c r="B128" s="30" t="s">
        <v>22</v>
      </c>
      <c r="C128" s="14">
        <v>2</v>
      </c>
      <c r="D128" s="14" t="s">
        <v>23</v>
      </c>
      <c r="E128" s="20" t="str">
        <f t="shared" si="3"/>
        <v>N</v>
      </c>
      <c r="F128" s="20" t="str">
        <f t="shared" si="4"/>
        <v>N</v>
      </c>
      <c r="G128" s="20" t="str">
        <f t="shared" si="5"/>
        <v>N</v>
      </c>
      <c r="H128" s="45">
        <v>9.5792599999999997</v>
      </c>
      <c r="I128" s="45">
        <v>0.35237099999999999</v>
      </c>
      <c r="J128" s="45">
        <v>5.3363899999999997</v>
      </c>
      <c r="K128" s="45">
        <v>1.3449899999999999</v>
      </c>
      <c r="L128" s="45">
        <v>4.1027699999999996</v>
      </c>
      <c r="M128" s="45">
        <v>84.7196</v>
      </c>
      <c r="N128" s="17" t="s">
        <v>833</v>
      </c>
    </row>
    <row r="129" spans="1:14" ht="15" customHeight="1" x14ac:dyDescent="0.25">
      <c r="A129" s="14" t="s">
        <v>803</v>
      </c>
      <c r="B129" s="30" t="s">
        <v>157</v>
      </c>
      <c r="C129" s="14">
        <v>8</v>
      </c>
      <c r="D129" s="14" t="s">
        <v>18</v>
      </c>
      <c r="E129" s="20" t="str">
        <f t="shared" si="3"/>
        <v>N</v>
      </c>
      <c r="F129" s="20" t="str">
        <f t="shared" si="4"/>
        <v>Y</v>
      </c>
      <c r="G129" s="20" t="str">
        <f t="shared" si="5"/>
        <v>N</v>
      </c>
      <c r="H129" s="45">
        <v>8.7917799999999993</v>
      </c>
      <c r="I129" s="45">
        <v>0.324326</v>
      </c>
      <c r="J129" s="45">
        <v>4.8880699999999999</v>
      </c>
      <c r="K129" s="45">
        <v>1.2709600000000001</v>
      </c>
      <c r="L129" s="45">
        <v>9.1549600000000009</v>
      </c>
      <c r="M129" s="45">
        <v>78.819699999999997</v>
      </c>
      <c r="N129" s="17" t="s">
        <v>19</v>
      </c>
    </row>
    <row r="130" spans="1:14" ht="15" customHeight="1" x14ac:dyDescent="0.25">
      <c r="A130" s="14" t="s">
        <v>804</v>
      </c>
      <c r="B130" s="30" t="s">
        <v>171</v>
      </c>
      <c r="C130" s="14">
        <v>8</v>
      </c>
      <c r="D130" s="14" t="s">
        <v>18</v>
      </c>
      <c r="E130" s="20" t="str">
        <f t="shared" si="3"/>
        <v>N</v>
      </c>
      <c r="F130" s="20" t="str">
        <f t="shared" si="4"/>
        <v>Y</v>
      </c>
      <c r="G130" s="20" t="str">
        <f t="shared" si="5"/>
        <v>N</v>
      </c>
      <c r="H130" s="45">
        <v>8.6846099999999993</v>
      </c>
      <c r="I130" s="45">
        <v>0.31929200000000002</v>
      </c>
      <c r="J130" s="45">
        <v>4.9102300000000003</v>
      </c>
      <c r="K130" s="45">
        <v>1.2680100000000001</v>
      </c>
      <c r="L130" s="45">
        <v>4.2148399999999997</v>
      </c>
      <c r="M130" s="45">
        <v>78.906300000000002</v>
      </c>
      <c r="N130" s="17" t="s">
        <v>19</v>
      </c>
    </row>
    <row r="131" spans="1:14" ht="15" customHeight="1" x14ac:dyDescent="0.25">
      <c r="A131" s="14" t="s">
        <v>812</v>
      </c>
      <c r="B131" s="30" t="s">
        <v>226</v>
      </c>
      <c r="C131" s="14">
        <v>8</v>
      </c>
      <c r="D131" s="14" t="s">
        <v>18</v>
      </c>
      <c r="E131" s="20" t="str">
        <f t="shared" si="3"/>
        <v>N</v>
      </c>
      <c r="F131" s="20" t="str">
        <f t="shared" si="4"/>
        <v>Y</v>
      </c>
      <c r="G131" s="20" t="str">
        <f t="shared" si="5"/>
        <v>N</v>
      </c>
      <c r="H131" s="45">
        <v>6.8524700000000003</v>
      </c>
      <c r="I131" s="45">
        <v>0.26587100000000002</v>
      </c>
      <c r="J131" s="45">
        <v>4.7704899999999997</v>
      </c>
      <c r="K131" s="45">
        <v>0.96781200000000001</v>
      </c>
      <c r="L131" s="45">
        <v>0.71327200000000002</v>
      </c>
      <c r="M131" s="45">
        <v>67.947999999999993</v>
      </c>
      <c r="N131" s="17" t="s">
        <v>19</v>
      </c>
    </row>
    <row r="132" spans="1:14" ht="15" customHeight="1" x14ac:dyDescent="0.25">
      <c r="A132" s="14" t="s">
        <v>414</v>
      </c>
      <c r="B132" s="30" t="s">
        <v>210</v>
      </c>
      <c r="C132" s="14">
        <v>1</v>
      </c>
      <c r="D132" s="14" t="s">
        <v>18</v>
      </c>
      <c r="E132" s="20" t="str">
        <f t="shared" ref="E132:E195" si="6">IF(LEFT(B132,5)="MSIOD","Y","N")</f>
        <v>N</v>
      </c>
      <c r="F132" s="20" t="str">
        <f t="shared" ref="F132:F195" si="7">IF(
AND(
LEFT(B132,3)="MSI",E132="N"),"Y","N")</f>
        <v>N</v>
      </c>
      <c r="G132" s="20" t="str">
        <f t="shared" ref="G132:G195" si="8">IF(LEFT(B132,5)="DDRIO","Y","N")</f>
        <v>Y</v>
      </c>
      <c r="H132" s="45">
        <v>13.0913</v>
      </c>
      <c r="I132" s="45">
        <v>0.86734500000000003</v>
      </c>
      <c r="J132" s="45">
        <v>6.8690199999999999</v>
      </c>
      <c r="K132" s="45">
        <v>1.77159</v>
      </c>
      <c r="L132" s="45">
        <v>60.716200000000001</v>
      </c>
      <c r="M132" s="45">
        <v>110.31399999999999</v>
      </c>
      <c r="N132" s="17" t="s">
        <v>19</v>
      </c>
    </row>
    <row r="133" spans="1:14" ht="15" customHeight="1" x14ac:dyDescent="0.25">
      <c r="A133" s="14" t="s">
        <v>408</v>
      </c>
      <c r="B133" s="30" t="s">
        <v>21</v>
      </c>
      <c r="C133" s="14"/>
      <c r="D133" s="14"/>
      <c r="E133" s="20" t="str">
        <f t="shared" si="6"/>
        <v>N</v>
      </c>
      <c r="F133" s="20" t="str">
        <f t="shared" si="7"/>
        <v>N</v>
      </c>
      <c r="G133" s="20" t="str">
        <f t="shared" si="8"/>
        <v>N</v>
      </c>
      <c r="H133" s="45"/>
      <c r="I133" s="45"/>
      <c r="J133" s="45"/>
      <c r="K133" s="45"/>
      <c r="L133" s="45"/>
      <c r="M133" s="45"/>
      <c r="N133" s="17" t="s">
        <v>42</v>
      </c>
    </row>
    <row r="134" spans="1:14" ht="15" customHeight="1" x14ac:dyDescent="0.25">
      <c r="A134" s="14" t="s">
        <v>422</v>
      </c>
      <c r="B134" s="30" t="s">
        <v>196</v>
      </c>
      <c r="C134" s="14">
        <v>1</v>
      </c>
      <c r="D134" s="14" t="s">
        <v>18</v>
      </c>
      <c r="E134" s="20" t="str">
        <f t="shared" si="6"/>
        <v>N</v>
      </c>
      <c r="F134" s="20" t="str">
        <f t="shared" si="7"/>
        <v>N</v>
      </c>
      <c r="G134" s="20" t="str">
        <f t="shared" si="8"/>
        <v>Y</v>
      </c>
      <c r="H134" s="45">
        <v>10.945499999999999</v>
      </c>
      <c r="I134" s="45">
        <v>0.75145099999999998</v>
      </c>
      <c r="J134" s="45">
        <v>6.0019600000000004</v>
      </c>
      <c r="K134" s="45">
        <v>1.56264</v>
      </c>
      <c r="L134" s="45">
        <v>40.564799999999998</v>
      </c>
      <c r="M134" s="45">
        <v>96.8446</v>
      </c>
      <c r="N134" s="17" t="s">
        <v>19</v>
      </c>
    </row>
    <row r="135" spans="1:14" ht="15" customHeight="1" x14ac:dyDescent="0.25">
      <c r="A135" s="14" t="s">
        <v>425</v>
      </c>
      <c r="B135" s="30" t="s">
        <v>147</v>
      </c>
      <c r="C135" s="14">
        <v>1</v>
      </c>
      <c r="D135" s="14" t="s">
        <v>18</v>
      </c>
      <c r="E135" s="20" t="str">
        <f t="shared" si="6"/>
        <v>N</v>
      </c>
      <c r="F135" s="20" t="str">
        <f t="shared" si="7"/>
        <v>N</v>
      </c>
      <c r="G135" s="20" t="str">
        <f t="shared" si="8"/>
        <v>Y</v>
      </c>
      <c r="H135" s="45">
        <v>12.4901</v>
      </c>
      <c r="I135" s="45">
        <v>0.82744499999999999</v>
      </c>
      <c r="J135" s="45">
        <v>7.3116700000000003</v>
      </c>
      <c r="K135" s="45">
        <v>1.6446499999999999</v>
      </c>
      <c r="L135" s="45">
        <v>44.228400000000001</v>
      </c>
      <c r="M135" s="45">
        <v>109.65900000000001</v>
      </c>
      <c r="N135" s="17" t="s">
        <v>19</v>
      </c>
    </row>
    <row r="136" spans="1:14" ht="15" customHeight="1" x14ac:dyDescent="0.25">
      <c r="A136" s="14" t="s">
        <v>790</v>
      </c>
      <c r="B136" s="30" t="s">
        <v>228</v>
      </c>
      <c r="C136" s="14">
        <v>8</v>
      </c>
      <c r="D136" s="14" t="s">
        <v>18</v>
      </c>
      <c r="E136" s="20" t="str">
        <f t="shared" si="6"/>
        <v>N</v>
      </c>
      <c r="F136" s="20" t="str">
        <f t="shared" si="7"/>
        <v>Y</v>
      </c>
      <c r="G136" s="20" t="str">
        <f t="shared" si="8"/>
        <v>N</v>
      </c>
      <c r="H136" s="45">
        <v>9.9040499999999998</v>
      </c>
      <c r="I136" s="45">
        <v>0.37392700000000001</v>
      </c>
      <c r="J136" s="45">
        <v>5.5420999999999996</v>
      </c>
      <c r="K136" s="45">
        <v>1.3997299999999999</v>
      </c>
      <c r="L136" s="45">
        <v>11.838200000000001</v>
      </c>
      <c r="M136" s="45">
        <v>88.076499999999996</v>
      </c>
      <c r="N136" s="17" t="s">
        <v>19</v>
      </c>
    </row>
    <row r="137" spans="1:14" ht="15" customHeight="1" x14ac:dyDescent="0.25">
      <c r="A137" s="14" t="s">
        <v>430</v>
      </c>
      <c r="B137" s="30" t="s">
        <v>185</v>
      </c>
      <c r="C137" s="14">
        <v>1</v>
      </c>
      <c r="D137" s="14" t="s">
        <v>18</v>
      </c>
      <c r="E137" s="20" t="str">
        <f t="shared" si="6"/>
        <v>N</v>
      </c>
      <c r="F137" s="20" t="str">
        <f t="shared" si="7"/>
        <v>N</v>
      </c>
      <c r="G137" s="20" t="str">
        <f t="shared" si="8"/>
        <v>Y</v>
      </c>
      <c r="H137" s="45">
        <v>11.2933</v>
      </c>
      <c r="I137" s="45">
        <v>0.75407100000000005</v>
      </c>
      <c r="J137" s="45">
        <v>7.44712</v>
      </c>
      <c r="K137" s="45">
        <v>1.32294</v>
      </c>
      <c r="L137" s="45">
        <v>31.260300000000001</v>
      </c>
      <c r="M137" s="45">
        <v>99.257800000000003</v>
      </c>
      <c r="N137" s="17" t="s">
        <v>19</v>
      </c>
    </row>
    <row r="138" spans="1:14" ht="15" customHeight="1" x14ac:dyDescent="0.25">
      <c r="A138" s="14" t="s">
        <v>627</v>
      </c>
      <c r="B138" s="30" t="s">
        <v>3</v>
      </c>
      <c r="C138" s="14"/>
      <c r="D138" s="14"/>
      <c r="E138" s="20" t="str">
        <f t="shared" si="6"/>
        <v>N</v>
      </c>
      <c r="F138" s="20" t="str">
        <f t="shared" si="7"/>
        <v>N</v>
      </c>
      <c r="G138" s="20" t="str">
        <f t="shared" si="8"/>
        <v>N</v>
      </c>
      <c r="H138" s="45"/>
      <c r="I138" s="45"/>
      <c r="J138" s="45"/>
      <c r="K138" s="45"/>
      <c r="L138" s="45"/>
      <c r="M138" s="45"/>
      <c r="N138" s="17" t="s">
        <v>20</v>
      </c>
    </row>
    <row r="139" spans="1:14" ht="15" customHeight="1" x14ac:dyDescent="0.25">
      <c r="A139" s="14" t="s">
        <v>437</v>
      </c>
      <c r="B139" s="30" t="s">
        <v>198</v>
      </c>
      <c r="C139" s="14">
        <v>1</v>
      </c>
      <c r="D139" s="14" t="s">
        <v>18</v>
      </c>
      <c r="E139" s="20" t="str">
        <f t="shared" si="6"/>
        <v>N</v>
      </c>
      <c r="F139" s="20" t="str">
        <f t="shared" si="7"/>
        <v>N</v>
      </c>
      <c r="G139" s="20" t="str">
        <f t="shared" si="8"/>
        <v>Y</v>
      </c>
      <c r="H139" s="45">
        <v>7.19313</v>
      </c>
      <c r="I139" s="45">
        <v>0.49138500000000002</v>
      </c>
      <c r="J139" s="45">
        <v>4.8623099999999999</v>
      </c>
      <c r="K139" s="45">
        <v>0.964727</v>
      </c>
      <c r="L139" s="45">
        <v>6.4751899999999996</v>
      </c>
      <c r="M139" s="45">
        <v>68.489400000000003</v>
      </c>
      <c r="N139" s="17" t="s">
        <v>19</v>
      </c>
    </row>
    <row r="140" spans="1:14" ht="15" customHeight="1" x14ac:dyDescent="0.25">
      <c r="A140" s="14" t="s">
        <v>452</v>
      </c>
      <c r="B140" s="30" t="s">
        <v>62</v>
      </c>
      <c r="C140" s="14">
        <v>1</v>
      </c>
      <c r="D140" s="14" t="s">
        <v>18</v>
      </c>
      <c r="E140" s="20" t="str">
        <f t="shared" si="6"/>
        <v>N</v>
      </c>
      <c r="F140" s="20" t="str">
        <f t="shared" si="7"/>
        <v>N</v>
      </c>
      <c r="G140" s="20" t="str">
        <f t="shared" si="8"/>
        <v>Y</v>
      </c>
      <c r="H140" s="45">
        <v>9.56189</v>
      </c>
      <c r="I140" s="45">
        <v>0.64045099999999999</v>
      </c>
      <c r="J140" s="45">
        <v>6.53871</v>
      </c>
      <c r="K140" s="45">
        <v>1.12443</v>
      </c>
      <c r="L140" s="45">
        <v>10.211399999999999</v>
      </c>
      <c r="M140" s="45">
        <v>85.745500000000007</v>
      </c>
      <c r="N140" s="17" t="s">
        <v>19</v>
      </c>
    </row>
    <row r="141" spans="1:14" ht="15" customHeight="1" x14ac:dyDescent="0.25">
      <c r="A141" s="14" t="s">
        <v>687</v>
      </c>
      <c r="B141" s="30" t="s">
        <v>8</v>
      </c>
      <c r="C141" s="14"/>
      <c r="D141" s="14"/>
      <c r="E141" s="20" t="str">
        <f t="shared" si="6"/>
        <v>N</v>
      </c>
      <c r="F141" s="20" t="str">
        <f t="shared" si="7"/>
        <v>N</v>
      </c>
      <c r="G141" s="20" t="str">
        <f t="shared" si="8"/>
        <v>N</v>
      </c>
      <c r="H141" s="45"/>
      <c r="I141" s="45"/>
      <c r="J141" s="45"/>
      <c r="K141" s="45"/>
      <c r="L141" s="45"/>
      <c r="M141" s="45"/>
      <c r="N141" s="17" t="s">
        <v>8</v>
      </c>
    </row>
    <row r="142" spans="1:14" ht="15" customHeight="1" x14ac:dyDescent="0.25">
      <c r="A142" s="14" t="s">
        <v>457</v>
      </c>
      <c r="B142" s="30" t="s">
        <v>176</v>
      </c>
      <c r="C142" s="14">
        <v>1</v>
      </c>
      <c r="D142" s="14" t="s">
        <v>18</v>
      </c>
      <c r="E142" s="20" t="str">
        <f t="shared" si="6"/>
        <v>N</v>
      </c>
      <c r="F142" s="20" t="str">
        <f t="shared" si="7"/>
        <v>N</v>
      </c>
      <c r="G142" s="20" t="str">
        <f t="shared" si="8"/>
        <v>Y</v>
      </c>
      <c r="H142" s="45">
        <v>10.7965</v>
      </c>
      <c r="I142" s="45">
        <v>0.70671600000000001</v>
      </c>
      <c r="J142" s="45">
        <v>6.7169999999999996</v>
      </c>
      <c r="K142" s="45">
        <v>1.3107599999999999</v>
      </c>
      <c r="L142" s="45">
        <v>19.938600000000001</v>
      </c>
      <c r="M142" s="45">
        <v>93.831400000000002</v>
      </c>
      <c r="N142" s="17" t="s">
        <v>19</v>
      </c>
    </row>
    <row r="143" spans="1:14" ht="15" customHeight="1" x14ac:dyDescent="0.25">
      <c r="A143" s="14" t="s">
        <v>466</v>
      </c>
      <c r="B143" s="30" t="s">
        <v>189</v>
      </c>
      <c r="C143" s="14">
        <v>1</v>
      </c>
      <c r="D143" s="14" t="s">
        <v>18</v>
      </c>
      <c r="E143" s="20" t="str">
        <f t="shared" si="6"/>
        <v>N</v>
      </c>
      <c r="F143" s="20" t="str">
        <f t="shared" si="7"/>
        <v>N</v>
      </c>
      <c r="G143" s="20" t="str">
        <f t="shared" si="8"/>
        <v>Y</v>
      </c>
      <c r="H143" s="45">
        <v>7.1367200000000004</v>
      </c>
      <c r="I143" s="45">
        <v>0.49596299999999999</v>
      </c>
      <c r="J143" s="45">
        <v>5.3319799999999997</v>
      </c>
      <c r="K143" s="45">
        <v>0.85087100000000004</v>
      </c>
      <c r="L143" s="45">
        <v>2.9252799999999999</v>
      </c>
      <c r="M143" s="45">
        <v>67.355999999999995</v>
      </c>
      <c r="N143" s="17" t="s">
        <v>19</v>
      </c>
    </row>
    <row r="144" spans="1:14" ht="15" customHeight="1" x14ac:dyDescent="0.25">
      <c r="A144" s="14" t="s">
        <v>473</v>
      </c>
      <c r="B144" s="30" t="s">
        <v>203</v>
      </c>
      <c r="C144" s="14">
        <v>1</v>
      </c>
      <c r="D144" s="14" t="s">
        <v>18</v>
      </c>
      <c r="E144" s="20" t="str">
        <f t="shared" si="6"/>
        <v>N</v>
      </c>
      <c r="F144" s="20" t="str">
        <f t="shared" si="7"/>
        <v>N</v>
      </c>
      <c r="G144" s="20" t="str">
        <f t="shared" si="8"/>
        <v>Y</v>
      </c>
      <c r="H144" s="45">
        <v>7.2974399999999999</v>
      </c>
      <c r="I144" s="45">
        <v>0.52031300000000003</v>
      </c>
      <c r="J144" s="45">
        <v>5.1888500000000004</v>
      </c>
      <c r="K144" s="45">
        <v>0.85001300000000002</v>
      </c>
      <c r="L144" s="45">
        <v>3.7340900000000001</v>
      </c>
      <c r="M144" s="45">
        <v>66.412300000000002</v>
      </c>
      <c r="N144" s="17" t="s">
        <v>19</v>
      </c>
    </row>
    <row r="145" spans="1:14" ht="15" customHeight="1" x14ac:dyDescent="0.25">
      <c r="A145" s="14" t="s">
        <v>480</v>
      </c>
      <c r="B145" s="30" t="s">
        <v>167</v>
      </c>
      <c r="C145" s="14">
        <v>1</v>
      </c>
      <c r="D145" s="14" t="s">
        <v>18</v>
      </c>
      <c r="E145" s="20" t="str">
        <f t="shared" si="6"/>
        <v>N</v>
      </c>
      <c r="F145" s="20" t="str">
        <f t="shared" si="7"/>
        <v>N</v>
      </c>
      <c r="G145" s="20" t="str">
        <f t="shared" si="8"/>
        <v>Y</v>
      </c>
      <c r="H145" s="45">
        <v>6.7601399999999998</v>
      </c>
      <c r="I145" s="45">
        <v>0.48850300000000002</v>
      </c>
      <c r="J145" s="45">
        <v>4.9179700000000004</v>
      </c>
      <c r="K145" s="45">
        <v>0.63937500000000003</v>
      </c>
      <c r="L145" s="45">
        <v>3.2900100000000001</v>
      </c>
      <c r="M145" s="45">
        <v>56.075200000000002</v>
      </c>
      <c r="N145" s="17" t="s">
        <v>19</v>
      </c>
    </row>
    <row r="146" spans="1:14" ht="15" customHeight="1" x14ac:dyDescent="0.25">
      <c r="A146" s="14" t="s">
        <v>477</v>
      </c>
      <c r="B146" s="30" t="s">
        <v>66</v>
      </c>
      <c r="C146" s="14">
        <v>1</v>
      </c>
      <c r="D146" s="14" t="s">
        <v>18</v>
      </c>
      <c r="E146" s="20" t="str">
        <f t="shared" si="6"/>
        <v>N</v>
      </c>
      <c r="F146" s="20" t="str">
        <f t="shared" si="7"/>
        <v>N</v>
      </c>
      <c r="G146" s="20" t="str">
        <f t="shared" si="8"/>
        <v>Y</v>
      </c>
      <c r="H146" s="45">
        <v>8.3030600000000003</v>
      </c>
      <c r="I146" s="45">
        <v>0.58532899999999999</v>
      </c>
      <c r="J146" s="45">
        <v>5.0368500000000003</v>
      </c>
      <c r="K146" s="45">
        <v>1.1399900000000001</v>
      </c>
      <c r="L146" s="45">
        <v>18.1327</v>
      </c>
      <c r="M146" s="45">
        <v>75.775599999999997</v>
      </c>
      <c r="N146" s="17" t="s">
        <v>19</v>
      </c>
    </row>
    <row r="147" spans="1:14" ht="15" customHeight="1" x14ac:dyDescent="0.25">
      <c r="A147" s="14" t="s">
        <v>791</v>
      </c>
      <c r="B147" s="30" t="s">
        <v>229</v>
      </c>
      <c r="C147" s="14">
        <v>8</v>
      </c>
      <c r="D147" s="14" t="s">
        <v>18</v>
      </c>
      <c r="E147" s="20" t="str">
        <f t="shared" si="6"/>
        <v>N</v>
      </c>
      <c r="F147" s="20" t="str">
        <f t="shared" si="7"/>
        <v>Y</v>
      </c>
      <c r="G147" s="20" t="str">
        <f t="shared" si="8"/>
        <v>N</v>
      </c>
      <c r="H147" s="45">
        <v>9.7401999999999997</v>
      </c>
      <c r="I147" s="45">
        <v>0.36712899999999998</v>
      </c>
      <c r="J147" s="45">
        <v>5.5099799999999997</v>
      </c>
      <c r="K147" s="45">
        <v>1.4360999999999999</v>
      </c>
      <c r="L147" s="45">
        <v>11.0289</v>
      </c>
      <c r="M147" s="45">
        <v>88.954499999999996</v>
      </c>
      <c r="N147" s="17" t="s">
        <v>19</v>
      </c>
    </row>
    <row r="148" spans="1:14" ht="15" customHeight="1" x14ac:dyDescent="0.25">
      <c r="A148" s="14" t="s">
        <v>633</v>
      </c>
      <c r="B148" s="30" t="s">
        <v>52</v>
      </c>
      <c r="C148" s="14"/>
      <c r="D148" s="14"/>
      <c r="E148" s="20" t="str">
        <f t="shared" si="6"/>
        <v>N</v>
      </c>
      <c r="F148" s="20" t="str">
        <f t="shared" si="7"/>
        <v>N</v>
      </c>
      <c r="G148" s="20" t="str">
        <f t="shared" si="8"/>
        <v>N</v>
      </c>
      <c r="H148" s="45"/>
      <c r="I148" s="45"/>
      <c r="J148" s="45"/>
      <c r="K148" s="45"/>
      <c r="L148" s="45"/>
      <c r="M148" s="45"/>
      <c r="N148" s="17" t="s">
        <v>55</v>
      </c>
    </row>
    <row r="149" spans="1:14" ht="15" customHeight="1" x14ac:dyDescent="0.25">
      <c r="A149" s="14" t="s">
        <v>370</v>
      </c>
      <c r="B149" s="30" t="s">
        <v>168</v>
      </c>
      <c r="C149" s="14">
        <v>2</v>
      </c>
      <c r="D149" s="14" t="s">
        <v>18</v>
      </c>
      <c r="E149" s="20" t="str">
        <f t="shared" si="6"/>
        <v>N</v>
      </c>
      <c r="F149" s="20" t="str">
        <f t="shared" si="7"/>
        <v>Y</v>
      </c>
      <c r="G149" s="20" t="str">
        <f t="shared" si="8"/>
        <v>N</v>
      </c>
      <c r="H149" s="45">
        <v>8.8988600000000009</v>
      </c>
      <c r="I149" s="45">
        <v>0.332706</v>
      </c>
      <c r="J149" s="45">
        <v>5.6434499999999996</v>
      </c>
      <c r="K149" s="45">
        <v>1.26251</v>
      </c>
      <c r="L149" s="45">
        <v>6.2764499999999996</v>
      </c>
      <c r="M149" s="45">
        <v>84.409099999999995</v>
      </c>
      <c r="N149" s="17" t="s">
        <v>19</v>
      </c>
    </row>
    <row r="150" spans="1:14" ht="15" customHeight="1" x14ac:dyDescent="0.25">
      <c r="A150" s="14" t="s">
        <v>369</v>
      </c>
      <c r="B150" s="30" t="s">
        <v>169</v>
      </c>
      <c r="C150" s="14">
        <v>2</v>
      </c>
      <c r="D150" s="14" t="s">
        <v>18</v>
      </c>
      <c r="E150" s="20" t="str">
        <f t="shared" si="6"/>
        <v>N</v>
      </c>
      <c r="F150" s="20" t="str">
        <f t="shared" si="7"/>
        <v>Y</v>
      </c>
      <c r="G150" s="20" t="str">
        <f t="shared" si="8"/>
        <v>N</v>
      </c>
      <c r="H150" s="45">
        <v>9.1408799999999992</v>
      </c>
      <c r="I150" s="45">
        <v>0.34159400000000001</v>
      </c>
      <c r="J150" s="45">
        <v>6.5168400000000002</v>
      </c>
      <c r="K150" s="45">
        <v>1.2143600000000001</v>
      </c>
      <c r="L150" s="45">
        <v>5.3413300000000001</v>
      </c>
      <c r="M150" s="45">
        <v>88.959400000000002</v>
      </c>
      <c r="N150" s="17" t="s">
        <v>19</v>
      </c>
    </row>
    <row r="151" spans="1:14" ht="15" customHeight="1" x14ac:dyDescent="0.25">
      <c r="A151" s="14" t="s">
        <v>688</v>
      </c>
      <c r="B151" s="30" t="s">
        <v>8</v>
      </c>
      <c r="C151" s="14"/>
      <c r="D151" s="14"/>
      <c r="E151" s="20" t="str">
        <f t="shared" si="6"/>
        <v>N</v>
      </c>
      <c r="F151" s="20" t="str">
        <f t="shared" si="7"/>
        <v>N</v>
      </c>
      <c r="G151" s="20" t="str">
        <f t="shared" si="8"/>
        <v>N</v>
      </c>
      <c r="H151" s="45"/>
      <c r="I151" s="45"/>
      <c r="J151" s="45"/>
      <c r="K151" s="45"/>
      <c r="L151" s="45"/>
      <c r="M151" s="45"/>
      <c r="N151" s="17" t="s">
        <v>8</v>
      </c>
    </row>
    <row r="152" spans="1:14" ht="15" customHeight="1" x14ac:dyDescent="0.25">
      <c r="A152" s="14" t="s">
        <v>796</v>
      </c>
      <c r="B152" s="30" t="s">
        <v>63</v>
      </c>
      <c r="C152" s="14">
        <v>8</v>
      </c>
      <c r="D152" s="14" t="s">
        <v>18</v>
      </c>
      <c r="E152" s="20" t="str">
        <f t="shared" si="6"/>
        <v>N</v>
      </c>
      <c r="F152" s="20" t="str">
        <f t="shared" si="7"/>
        <v>Y</v>
      </c>
      <c r="G152" s="20" t="str">
        <f t="shared" si="8"/>
        <v>N</v>
      </c>
      <c r="H152" s="45">
        <v>9.9117700000000006</v>
      </c>
      <c r="I152" s="45">
        <v>0.35976999999999998</v>
      </c>
      <c r="J152" s="45">
        <v>5.6367200000000004</v>
      </c>
      <c r="K152" s="45">
        <v>1.3249500000000001</v>
      </c>
      <c r="L152" s="45">
        <v>8.6631699999999991</v>
      </c>
      <c r="M152" s="45">
        <v>86.419700000000006</v>
      </c>
      <c r="N152" s="17" t="s">
        <v>19</v>
      </c>
    </row>
    <row r="153" spans="1:14" ht="15" customHeight="1" x14ac:dyDescent="0.25">
      <c r="A153" s="14" t="s">
        <v>797</v>
      </c>
      <c r="B153" s="30" t="s">
        <v>68</v>
      </c>
      <c r="C153" s="14">
        <v>8</v>
      </c>
      <c r="D153" s="14" t="s">
        <v>18</v>
      </c>
      <c r="E153" s="20" t="str">
        <f t="shared" si="6"/>
        <v>N</v>
      </c>
      <c r="F153" s="20" t="str">
        <f t="shared" si="7"/>
        <v>Y</v>
      </c>
      <c r="G153" s="20" t="str">
        <f t="shared" si="8"/>
        <v>N</v>
      </c>
      <c r="H153" s="45">
        <v>11.044700000000001</v>
      </c>
      <c r="I153" s="45">
        <v>0.39412199999999997</v>
      </c>
      <c r="J153" s="45">
        <v>6.2973100000000004</v>
      </c>
      <c r="K153" s="45">
        <v>1.4581900000000001</v>
      </c>
      <c r="L153" s="45">
        <v>9.7476400000000005</v>
      </c>
      <c r="M153" s="45">
        <v>95.8262</v>
      </c>
      <c r="N153" s="17" t="s">
        <v>19</v>
      </c>
    </row>
    <row r="154" spans="1:14" ht="15" customHeight="1" x14ac:dyDescent="0.25">
      <c r="A154" s="14" t="s">
        <v>689</v>
      </c>
      <c r="B154" s="30" t="s">
        <v>8</v>
      </c>
      <c r="C154" s="14"/>
      <c r="D154" s="14"/>
      <c r="E154" s="20" t="str">
        <f t="shared" si="6"/>
        <v>N</v>
      </c>
      <c r="F154" s="20" t="str">
        <f t="shared" si="7"/>
        <v>N</v>
      </c>
      <c r="G154" s="20" t="str">
        <f t="shared" si="8"/>
        <v>N</v>
      </c>
      <c r="H154" s="45"/>
      <c r="I154" s="45"/>
      <c r="J154" s="45"/>
      <c r="K154" s="45"/>
      <c r="L154" s="45"/>
      <c r="M154" s="45"/>
      <c r="N154" s="17" t="s">
        <v>8</v>
      </c>
    </row>
    <row r="155" spans="1:14" ht="15" customHeight="1" x14ac:dyDescent="0.25">
      <c r="A155" s="14" t="s">
        <v>415</v>
      </c>
      <c r="B155" s="30" t="s">
        <v>221</v>
      </c>
      <c r="C155" s="14">
        <v>1</v>
      </c>
      <c r="D155" s="14" t="s">
        <v>18</v>
      </c>
      <c r="E155" s="20" t="str">
        <f t="shared" si="6"/>
        <v>N</v>
      </c>
      <c r="F155" s="20" t="str">
        <f t="shared" si="7"/>
        <v>N</v>
      </c>
      <c r="G155" s="20" t="str">
        <f t="shared" si="8"/>
        <v>Y</v>
      </c>
      <c r="H155" s="45">
        <v>8.5230200000000007</v>
      </c>
      <c r="I155" s="45">
        <v>0.62240399999999996</v>
      </c>
      <c r="J155" s="45">
        <v>5.8973399999999998</v>
      </c>
      <c r="K155" s="45">
        <v>1.1735899999999999</v>
      </c>
      <c r="L155" s="45">
        <v>34.033999999999999</v>
      </c>
      <c r="M155" s="45">
        <v>83.192899999999995</v>
      </c>
      <c r="N155" s="17" t="s">
        <v>19</v>
      </c>
    </row>
    <row r="156" spans="1:14" ht="15" customHeight="1" x14ac:dyDescent="0.25">
      <c r="A156" s="14" t="s">
        <v>421</v>
      </c>
      <c r="B156" s="30" t="s">
        <v>211</v>
      </c>
      <c r="C156" s="14">
        <v>1</v>
      </c>
      <c r="D156" s="14" t="s">
        <v>18</v>
      </c>
      <c r="E156" s="20" t="str">
        <f t="shared" si="6"/>
        <v>N</v>
      </c>
      <c r="F156" s="20" t="str">
        <f t="shared" si="7"/>
        <v>N</v>
      </c>
      <c r="G156" s="20" t="str">
        <f t="shared" si="8"/>
        <v>Y</v>
      </c>
      <c r="H156" s="45">
        <v>11.8893</v>
      </c>
      <c r="I156" s="45">
        <v>0.79972799999999999</v>
      </c>
      <c r="J156" s="45">
        <v>6.6423100000000002</v>
      </c>
      <c r="K156" s="45">
        <v>1.5725800000000001</v>
      </c>
      <c r="L156" s="45">
        <v>49.495600000000003</v>
      </c>
      <c r="M156" s="45">
        <v>102.20399999999999</v>
      </c>
      <c r="N156" s="17" t="s">
        <v>19</v>
      </c>
    </row>
    <row r="157" spans="1:14" ht="15" customHeight="1" x14ac:dyDescent="0.25">
      <c r="A157" s="14" t="s">
        <v>690</v>
      </c>
      <c r="B157" s="30" t="s">
        <v>8</v>
      </c>
      <c r="C157" s="14"/>
      <c r="D157" s="14"/>
      <c r="E157" s="20" t="str">
        <f t="shared" si="6"/>
        <v>N</v>
      </c>
      <c r="F157" s="20" t="str">
        <f t="shared" si="7"/>
        <v>N</v>
      </c>
      <c r="G157" s="20" t="str">
        <f t="shared" si="8"/>
        <v>N</v>
      </c>
      <c r="H157" s="45"/>
      <c r="I157" s="45"/>
      <c r="J157" s="45"/>
      <c r="K157" s="45"/>
      <c r="L157" s="45"/>
      <c r="M157" s="45"/>
      <c r="N157" s="17" t="s">
        <v>8</v>
      </c>
    </row>
    <row r="158" spans="1:14" ht="15" customHeight="1" x14ac:dyDescent="0.25">
      <c r="A158" s="14" t="s">
        <v>654</v>
      </c>
      <c r="B158" s="30" t="s">
        <v>164</v>
      </c>
      <c r="C158" s="14"/>
      <c r="D158" s="14"/>
      <c r="E158" s="20" t="str">
        <f t="shared" si="6"/>
        <v>N</v>
      </c>
      <c r="F158" s="20" t="str">
        <f t="shared" si="7"/>
        <v>N</v>
      </c>
      <c r="G158" s="20" t="str">
        <f t="shared" si="8"/>
        <v>N</v>
      </c>
      <c r="H158" s="45"/>
      <c r="I158" s="45"/>
      <c r="J158" s="45"/>
      <c r="K158" s="45"/>
      <c r="L158" s="45"/>
      <c r="M158" s="45"/>
      <c r="N158" s="17" t="s">
        <v>20</v>
      </c>
    </row>
    <row r="159" spans="1:14" ht="15" customHeight="1" x14ac:dyDescent="0.25">
      <c r="A159" s="14" t="s">
        <v>429</v>
      </c>
      <c r="B159" s="30" t="s">
        <v>173</v>
      </c>
      <c r="C159" s="14">
        <v>1</v>
      </c>
      <c r="D159" s="14" t="s">
        <v>18</v>
      </c>
      <c r="E159" s="20" t="str">
        <f t="shared" si="6"/>
        <v>N</v>
      </c>
      <c r="F159" s="20" t="str">
        <f t="shared" si="7"/>
        <v>N</v>
      </c>
      <c r="G159" s="20" t="str">
        <f t="shared" si="8"/>
        <v>Y</v>
      </c>
      <c r="H159" s="45">
        <v>12.2371</v>
      </c>
      <c r="I159" s="45">
        <v>0.800315</v>
      </c>
      <c r="J159" s="45">
        <v>7.7970800000000002</v>
      </c>
      <c r="K159" s="45">
        <v>1.3910899999999999</v>
      </c>
      <c r="L159" s="45">
        <v>32.467500000000001</v>
      </c>
      <c r="M159" s="45">
        <v>104.146</v>
      </c>
      <c r="N159" s="17" t="s">
        <v>19</v>
      </c>
    </row>
    <row r="160" spans="1:14" ht="15" customHeight="1" x14ac:dyDescent="0.25">
      <c r="A160" s="14" t="s">
        <v>691</v>
      </c>
      <c r="B160" s="30" t="s">
        <v>8</v>
      </c>
      <c r="C160" s="14"/>
      <c r="D160" s="14"/>
      <c r="E160" s="20" t="str">
        <f t="shared" si="6"/>
        <v>N</v>
      </c>
      <c r="F160" s="20" t="str">
        <f t="shared" si="7"/>
        <v>N</v>
      </c>
      <c r="G160" s="20" t="str">
        <f t="shared" si="8"/>
        <v>N</v>
      </c>
      <c r="H160" s="45"/>
      <c r="I160" s="45"/>
      <c r="J160" s="45"/>
      <c r="K160" s="45"/>
      <c r="L160" s="45"/>
      <c r="M160" s="45"/>
      <c r="N160" s="17" t="s">
        <v>8</v>
      </c>
    </row>
    <row r="161" spans="1:14" ht="15" customHeight="1" x14ac:dyDescent="0.25">
      <c r="A161" s="14" t="s">
        <v>438</v>
      </c>
      <c r="B161" s="30" t="s">
        <v>212</v>
      </c>
      <c r="C161" s="14">
        <v>1</v>
      </c>
      <c r="D161" s="14" t="s">
        <v>18</v>
      </c>
      <c r="E161" s="20" t="str">
        <f t="shared" si="6"/>
        <v>N</v>
      </c>
      <c r="F161" s="20" t="str">
        <f t="shared" si="7"/>
        <v>N</v>
      </c>
      <c r="G161" s="20" t="str">
        <f t="shared" si="8"/>
        <v>Y</v>
      </c>
      <c r="H161" s="45">
        <v>7.4433299999999996</v>
      </c>
      <c r="I161" s="45">
        <v>0.52027400000000001</v>
      </c>
      <c r="J161" s="45">
        <v>4.9222400000000004</v>
      </c>
      <c r="K161" s="45">
        <v>0.96154799999999996</v>
      </c>
      <c r="L161" s="45">
        <v>7.5464000000000002</v>
      </c>
      <c r="M161" s="45">
        <v>68.796599999999998</v>
      </c>
      <c r="N161" s="17" t="s">
        <v>19</v>
      </c>
    </row>
    <row r="162" spans="1:14" ht="15" customHeight="1" x14ac:dyDescent="0.25">
      <c r="A162" s="14" t="s">
        <v>628</v>
      </c>
      <c r="B162" s="30" t="s">
        <v>3</v>
      </c>
      <c r="C162" s="14"/>
      <c r="D162" s="14"/>
      <c r="E162" s="20" t="str">
        <f t="shared" si="6"/>
        <v>N</v>
      </c>
      <c r="F162" s="20" t="str">
        <f t="shared" si="7"/>
        <v>N</v>
      </c>
      <c r="G162" s="20" t="str">
        <f t="shared" si="8"/>
        <v>N</v>
      </c>
      <c r="H162" s="45"/>
      <c r="I162" s="45"/>
      <c r="J162" s="45"/>
      <c r="K162" s="45"/>
      <c r="L162" s="45"/>
      <c r="M162" s="45"/>
      <c r="N162" s="17" t="s">
        <v>20</v>
      </c>
    </row>
    <row r="163" spans="1:14" ht="15" customHeight="1" x14ac:dyDescent="0.25">
      <c r="A163" s="14" t="s">
        <v>453</v>
      </c>
      <c r="B163" s="30" t="s">
        <v>223</v>
      </c>
      <c r="C163" s="14">
        <v>1</v>
      </c>
      <c r="D163" s="14" t="s">
        <v>18</v>
      </c>
      <c r="E163" s="20" t="str">
        <f t="shared" si="6"/>
        <v>N</v>
      </c>
      <c r="F163" s="20" t="str">
        <f t="shared" si="7"/>
        <v>N</v>
      </c>
      <c r="G163" s="20" t="str">
        <f t="shared" si="8"/>
        <v>Y</v>
      </c>
      <c r="H163" s="45">
        <v>6.9026899999999998</v>
      </c>
      <c r="I163" s="45">
        <v>0.47183799999999998</v>
      </c>
      <c r="J163" s="45">
        <v>4.7313599999999996</v>
      </c>
      <c r="K163" s="45">
        <v>0.86004899999999995</v>
      </c>
      <c r="L163" s="45">
        <v>3.9929899999999998</v>
      </c>
      <c r="M163" s="45">
        <v>63.790300000000002</v>
      </c>
      <c r="N163" s="17" t="s">
        <v>19</v>
      </c>
    </row>
    <row r="164" spans="1:14" ht="15" customHeight="1" x14ac:dyDescent="0.25">
      <c r="A164" s="14" t="s">
        <v>458</v>
      </c>
      <c r="B164" s="30" t="s">
        <v>177</v>
      </c>
      <c r="C164" s="14">
        <v>1</v>
      </c>
      <c r="D164" s="14" t="s">
        <v>18</v>
      </c>
      <c r="E164" s="20" t="str">
        <f t="shared" si="6"/>
        <v>N</v>
      </c>
      <c r="F164" s="20" t="str">
        <f t="shared" si="7"/>
        <v>N</v>
      </c>
      <c r="G164" s="20" t="str">
        <f t="shared" si="8"/>
        <v>Y</v>
      </c>
      <c r="H164" s="45">
        <v>11.7639</v>
      </c>
      <c r="I164" s="45">
        <v>0.77231899999999998</v>
      </c>
      <c r="J164" s="45">
        <v>7.4225500000000002</v>
      </c>
      <c r="K164" s="45">
        <v>1.44079</v>
      </c>
      <c r="L164" s="45">
        <v>22.4</v>
      </c>
      <c r="M164" s="45">
        <v>103.413</v>
      </c>
      <c r="N164" s="17" t="s">
        <v>19</v>
      </c>
    </row>
    <row r="165" spans="1:14" ht="15" customHeight="1" x14ac:dyDescent="0.25">
      <c r="A165" s="14" t="s">
        <v>692</v>
      </c>
      <c r="B165" s="30" t="s">
        <v>8</v>
      </c>
      <c r="C165" s="14"/>
      <c r="D165" s="14"/>
      <c r="E165" s="20" t="str">
        <f t="shared" si="6"/>
        <v>N</v>
      </c>
      <c r="F165" s="20" t="str">
        <f t="shared" si="7"/>
        <v>N</v>
      </c>
      <c r="G165" s="20" t="str">
        <f t="shared" si="8"/>
        <v>N</v>
      </c>
      <c r="H165" s="45"/>
      <c r="I165" s="45"/>
      <c r="J165" s="45"/>
      <c r="K165" s="45"/>
      <c r="L165" s="45"/>
      <c r="M165" s="45"/>
      <c r="N165" s="17" t="s">
        <v>8</v>
      </c>
    </row>
    <row r="166" spans="1:14" ht="15" customHeight="1" x14ac:dyDescent="0.25">
      <c r="A166" s="14" t="s">
        <v>474</v>
      </c>
      <c r="B166" s="30" t="s">
        <v>190</v>
      </c>
      <c r="C166" s="14">
        <v>1</v>
      </c>
      <c r="D166" s="14" t="s">
        <v>18</v>
      </c>
      <c r="E166" s="20" t="str">
        <f t="shared" si="6"/>
        <v>N</v>
      </c>
      <c r="F166" s="20" t="str">
        <f t="shared" si="7"/>
        <v>N</v>
      </c>
      <c r="G166" s="20" t="str">
        <f t="shared" si="8"/>
        <v>Y</v>
      </c>
      <c r="H166" s="45">
        <v>7.92584</v>
      </c>
      <c r="I166" s="45">
        <v>0.56955299999999998</v>
      </c>
      <c r="J166" s="45">
        <v>6.0194700000000001</v>
      </c>
      <c r="K166" s="45">
        <v>0.91574999999999995</v>
      </c>
      <c r="L166" s="45">
        <v>10.716699999999999</v>
      </c>
      <c r="M166" s="45">
        <v>74.245099999999994</v>
      </c>
      <c r="N166" s="17" t="s">
        <v>19</v>
      </c>
    </row>
    <row r="167" spans="1:14" ht="15" customHeight="1" x14ac:dyDescent="0.25">
      <c r="A167" s="14" t="s">
        <v>368</v>
      </c>
      <c r="B167" s="30" t="s">
        <v>67</v>
      </c>
      <c r="C167" s="14">
        <v>2</v>
      </c>
      <c r="D167" s="14" t="s">
        <v>18</v>
      </c>
      <c r="E167" s="20" t="str">
        <f t="shared" si="6"/>
        <v>N</v>
      </c>
      <c r="F167" s="20" t="str">
        <f t="shared" si="7"/>
        <v>Y</v>
      </c>
      <c r="G167" s="20" t="str">
        <f t="shared" si="8"/>
        <v>N</v>
      </c>
      <c r="H167" s="45">
        <v>8.0624900000000004</v>
      </c>
      <c r="I167" s="45">
        <v>0.30477199999999999</v>
      </c>
      <c r="J167" s="45">
        <v>5.0203499999999996</v>
      </c>
      <c r="K167" s="45">
        <v>1.1206499999999999</v>
      </c>
      <c r="L167" s="45">
        <v>2.56968</v>
      </c>
      <c r="M167" s="45">
        <v>75.006900000000002</v>
      </c>
      <c r="N167" s="17" t="s">
        <v>19</v>
      </c>
    </row>
    <row r="168" spans="1:14" x14ac:dyDescent="0.25">
      <c r="A168" s="14" t="s">
        <v>367</v>
      </c>
      <c r="B168" s="30" t="s">
        <v>843</v>
      </c>
      <c r="C168" s="14">
        <v>2</v>
      </c>
      <c r="D168" s="14" t="s">
        <v>18</v>
      </c>
      <c r="E168" s="20" t="str">
        <f t="shared" si="6"/>
        <v>N</v>
      </c>
      <c r="F168" s="20" t="str">
        <f t="shared" si="7"/>
        <v>Y</v>
      </c>
      <c r="G168" s="20" t="str">
        <f t="shared" si="8"/>
        <v>N</v>
      </c>
      <c r="H168" s="45">
        <v>7.2540300000000002</v>
      </c>
      <c r="I168" s="45">
        <v>0.28073599999999999</v>
      </c>
      <c r="J168" s="45">
        <v>4.2166300000000003</v>
      </c>
      <c r="K168" s="45">
        <v>0.93060799999999999</v>
      </c>
      <c r="L168" s="45">
        <v>3.8587600000000002</v>
      </c>
      <c r="M168" s="45">
        <v>62.642099999999999</v>
      </c>
      <c r="N168" s="17" t="s">
        <v>19</v>
      </c>
    </row>
    <row r="169" spans="1:14" ht="15" customHeight="1" x14ac:dyDescent="0.25">
      <c r="A169" s="14" t="s">
        <v>778</v>
      </c>
      <c r="B169" s="30" t="s">
        <v>235</v>
      </c>
      <c r="C169" s="14">
        <v>8</v>
      </c>
      <c r="D169" s="14" t="s">
        <v>18</v>
      </c>
      <c r="E169" s="20" t="str">
        <f t="shared" si="6"/>
        <v>N</v>
      </c>
      <c r="F169" s="20" t="str">
        <f t="shared" si="7"/>
        <v>Y</v>
      </c>
      <c r="G169" s="20" t="str">
        <f t="shared" si="8"/>
        <v>N</v>
      </c>
      <c r="H169" s="45">
        <v>9.6056899999999992</v>
      </c>
      <c r="I169" s="45">
        <v>0.36513899999999999</v>
      </c>
      <c r="J169" s="45">
        <v>5.8404100000000003</v>
      </c>
      <c r="K169" s="45">
        <v>1.38469</v>
      </c>
      <c r="L169" s="45">
        <v>11.467700000000001</v>
      </c>
      <c r="M169" s="45">
        <v>89.928600000000003</v>
      </c>
      <c r="N169" s="17" t="s">
        <v>19</v>
      </c>
    </row>
    <row r="170" spans="1:14" x14ac:dyDescent="0.25">
      <c r="A170" s="14" t="s">
        <v>366</v>
      </c>
      <c r="B170" s="30" t="s">
        <v>844</v>
      </c>
      <c r="C170" s="14">
        <v>2</v>
      </c>
      <c r="D170" s="14" t="s">
        <v>18</v>
      </c>
      <c r="E170" s="20" t="str">
        <f t="shared" si="6"/>
        <v>N</v>
      </c>
      <c r="F170" s="20" t="str">
        <f t="shared" si="7"/>
        <v>Y</v>
      </c>
      <c r="G170" s="20" t="str">
        <f t="shared" si="8"/>
        <v>N</v>
      </c>
      <c r="H170" s="45">
        <v>7.4290799999999999</v>
      </c>
      <c r="I170" s="45">
        <v>0.28802100000000003</v>
      </c>
      <c r="J170" s="45">
        <v>4.4046200000000004</v>
      </c>
      <c r="K170" s="45">
        <v>1.0263</v>
      </c>
      <c r="L170" s="45">
        <v>5.8946699999999996</v>
      </c>
      <c r="M170" s="45">
        <v>67.234300000000005</v>
      </c>
      <c r="N170" s="17" t="s">
        <v>19</v>
      </c>
    </row>
    <row r="171" spans="1:14" x14ac:dyDescent="0.25">
      <c r="A171" s="14" t="s">
        <v>365</v>
      </c>
      <c r="B171" s="30" t="s">
        <v>845</v>
      </c>
      <c r="C171" s="14">
        <v>2</v>
      </c>
      <c r="D171" s="14" t="s">
        <v>18</v>
      </c>
      <c r="E171" s="20" t="str">
        <f t="shared" si="6"/>
        <v>N</v>
      </c>
      <c r="F171" s="20" t="str">
        <f t="shared" si="7"/>
        <v>Y</v>
      </c>
      <c r="G171" s="20" t="str">
        <f t="shared" si="8"/>
        <v>N</v>
      </c>
      <c r="H171" s="45">
        <v>7.5916100000000002</v>
      </c>
      <c r="I171" s="45">
        <v>0.29375499999999999</v>
      </c>
      <c r="J171" s="45">
        <v>4.50664</v>
      </c>
      <c r="K171" s="45">
        <v>1.0989899999999999</v>
      </c>
      <c r="L171" s="45">
        <v>2.9733999999999998</v>
      </c>
      <c r="M171" s="45">
        <v>70.375900000000001</v>
      </c>
      <c r="N171" s="17" t="s">
        <v>19</v>
      </c>
    </row>
    <row r="172" spans="1:14" ht="15" customHeight="1" x14ac:dyDescent="0.25">
      <c r="A172" s="14" t="s">
        <v>634</v>
      </c>
      <c r="B172" s="30" t="s">
        <v>52</v>
      </c>
      <c r="C172" s="14"/>
      <c r="D172" s="14"/>
      <c r="E172" s="20" t="str">
        <f t="shared" si="6"/>
        <v>N</v>
      </c>
      <c r="F172" s="20" t="str">
        <f t="shared" si="7"/>
        <v>N</v>
      </c>
      <c r="G172" s="20" t="str">
        <f t="shared" si="8"/>
        <v>N</v>
      </c>
      <c r="H172" s="45"/>
      <c r="I172" s="45"/>
      <c r="J172" s="45"/>
      <c r="K172" s="45"/>
      <c r="L172" s="45"/>
      <c r="M172" s="45"/>
      <c r="N172" s="17" t="s">
        <v>55</v>
      </c>
    </row>
    <row r="173" spans="1:14" ht="15" customHeight="1" x14ac:dyDescent="0.25">
      <c r="A173" s="14" t="s">
        <v>788</v>
      </c>
      <c r="B173" s="30" t="s">
        <v>236</v>
      </c>
      <c r="C173" s="14">
        <v>8</v>
      </c>
      <c r="D173" s="14" t="s">
        <v>18</v>
      </c>
      <c r="E173" s="20" t="str">
        <f t="shared" si="6"/>
        <v>N</v>
      </c>
      <c r="F173" s="20" t="str">
        <f t="shared" si="7"/>
        <v>Y</v>
      </c>
      <c r="G173" s="20" t="str">
        <f t="shared" si="8"/>
        <v>N</v>
      </c>
      <c r="H173" s="45">
        <v>11.3071</v>
      </c>
      <c r="I173" s="45">
        <v>0.41547200000000001</v>
      </c>
      <c r="J173" s="45">
        <v>8.1405600000000007</v>
      </c>
      <c r="K173" s="45">
        <v>1.4902299999999999</v>
      </c>
      <c r="L173" s="45">
        <v>9.9677600000000002</v>
      </c>
      <c r="M173" s="45">
        <v>110.142</v>
      </c>
      <c r="N173" s="17" t="s">
        <v>19</v>
      </c>
    </row>
    <row r="174" spans="1:14" ht="15" customHeight="1" x14ac:dyDescent="0.25">
      <c r="A174" s="14" t="s">
        <v>789</v>
      </c>
      <c r="B174" s="30" t="s">
        <v>233</v>
      </c>
      <c r="C174" s="14">
        <v>8</v>
      </c>
      <c r="D174" s="14" t="s">
        <v>18</v>
      </c>
      <c r="E174" s="20" t="str">
        <f t="shared" si="6"/>
        <v>N</v>
      </c>
      <c r="F174" s="20" t="str">
        <f t="shared" si="7"/>
        <v>Y</v>
      </c>
      <c r="G174" s="20" t="str">
        <f t="shared" si="8"/>
        <v>N</v>
      </c>
      <c r="H174" s="45">
        <v>11.7849</v>
      </c>
      <c r="I174" s="45">
        <v>0.42587900000000001</v>
      </c>
      <c r="J174" s="45">
        <v>7.4754800000000001</v>
      </c>
      <c r="K174" s="45">
        <v>1.58775</v>
      </c>
      <c r="L174" s="45">
        <v>12.182600000000001</v>
      </c>
      <c r="M174" s="45">
        <v>108.946</v>
      </c>
      <c r="N174" s="17" t="s">
        <v>19</v>
      </c>
    </row>
    <row r="175" spans="1:14" ht="15" customHeight="1" x14ac:dyDescent="0.25">
      <c r="A175" s="14" t="s">
        <v>805</v>
      </c>
      <c r="B175" s="30" t="s">
        <v>193</v>
      </c>
      <c r="C175" s="14">
        <v>8</v>
      </c>
      <c r="D175" s="14" t="s">
        <v>18</v>
      </c>
      <c r="E175" s="20" t="str">
        <f t="shared" si="6"/>
        <v>N</v>
      </c>
      <c r="F175" s="20" t="str">
        <f t="shared" si="7"/>
        <v>Y</v>
      </c>
      <c r="G175" s="20" t="str">
        <f t="shared" si="8"/>
        <v>N</v>
      </c>
      <c r="H175" s="45">
        <v>6.5706600000000002</v>
      </c>
      <c r="I175" s="45">
        <v>0.25674999999999998</v>
      </c>
      <c r="J175" s="45">
        <v>4.1225100000000001</v>
      </c>
      <c r="K175" s="45">
        <v>0.90249800000000002</v>
      </c>
      <c r="L175" s="45">
        <v>1.77973</v>
      </c>
      <c r="M175" s="45">
        <v>60.996400000000001</v>
      </c>
      <c r="N175" s="17" t="s">
        <v>19</v>
      </c>
    </row>
    <row r="176" spans="1:14" ht="15" customHeight="1" x14ac:dyDescent="0.25">
      <c r="A176" s="14" t="s">
        <v>806</v>
      </c>
      <c r="B176" s="30" t="s">
        <v>194</v>
      </c>
      <c r="C176" s="14">
        <v>8</v>
      </c>
      <c r="D176" s="14" t="s">
        <v>18</v>
      </c>
      <c r="E176" s="20" t="str">
        <f t="shared" si="6"/>
        <v>N</v>
      </c>
      <c r="F176" s="20" t="str">
        <f t="shared" si="7"/>
        <v>Y</v>
      </c>
      <c r="G176" s="20" t="str">
        <f t="shared" si="8"/>
        <v>N</v>
      </c>
      <c r="H176" s="45">
        <v>7.1221800000000002</v>
      </c>
      <c r="I176" s="45">
        <v>0.27406000000000003</v>
      </c>
      <c r="J176" s="45">
        <v>4.6064400000000001</v>
      </c>
      <c r="K176" s="45">
        <v>0.92751300000000003</v>
      </c>
      <c r="L176" s="45">
        <v>2.31196</v>
      </c>
      <c r="M176" s="45">
        <v>65.364699999999999</v>
      </c>
      <c r="N176" s="17" t="s">
        <v>19</v>
      </c>
    </row>
    <row r="177" spans="1:14" ht="15" customHeight="1" x14ac:dyDescent="0.25">
      <c r="A177" s="14" t="s">
        <v>629</v>
      </c>
      <c r="B177" s="30" t="s">
        <v>3</v>
      </c>
      <c r="C177" s="14"/>
      <c r="D177" s="14"/>
      <c r="E177" s="20" t="str">
        <f t="shared" si="6"/>
        <v>N</v>
      </c>
      <c r="F177" s="20" t="str">
        <f t="shared" si="7"/>
        <v>N</v>
      </c>
      <c r="G177" s="20" t="str">
        <f t="shared" si="8"/>
        <v>N</v>
      </c>
      <c r="H177" s="45"/>
      <c r="I177" s="45"/>
      <c r="J177" s="45"/>
      <c r="K177" s="45"/>
      <c r="L177" s="45"/>
      <c r="M177" s="45"/>
      <c r="N177" s="17" t="s">
        <v>20</v>
      </c>
    </row>
    <row r="178" spans="1:14" ht="15" customHeight="1" x14ac:dyDescent="0.25">
      <c r="A178" s="14" t="s">
        <v>416</v>
      </c>
      <c r="B178" s="30" t="s">
        <v>220</v>
      </c>
      <c r="C178" s="14">
        <v>1</v>
      </c>
      <c r="D178" s="14" t="s">
        <v>18</v>
      </c>
      <c r="E178" s="20" t="str">
        <f t="shared" si="6"/>
        <v>N</v>
      </c>
      <c r="F178" s="20" t="str">
        <f t="shared" si="7"/>
        <v>N</v>
      </c>
      <c r="G178" s="20" t="str">
        <f t="shared" si="8"/>
        <v>Y</v>
      </c>
      <c r="H178" s="45">
        <v>9.9776900000000008</v>
      </c>
      <c r="I178" s="45">
        <v>0.70750400000000002</v>
      </c>
      <c r="J178" s="45">
        <v>6.9174100000000003</v>
      </c>
      <c r="K178" s="45">
        <v>1.20062</v>
      </c>
      <c r="L178" s="45">
        <v>15.218400000000001</v>
      </c>
      <c r="M178" s="45">
        <v>91.132599999999996</v>
      </c>
      <c r="N178" s="17" t="s">
        <v>19</v>
      </c>
    </row>
    <row r="179" spans="1:14" ht="15" customHeight="1" x14ac:dyDescent="0.25">
      <c r="A179" s="14" t="s">
        <v>630</v>
      </c>
      <c r="B179" s="30" t="s">
        <v>3</v>
      </c>
      <c r="C179" s="14"/>
      <c r="D179" s="14"/>
      <c r="E179" s="20" t="str">
        <f t="shared" si="6"/>
        <v>N</v>
      </c>
      <c r="F179" s="20" t="str">
        <f t="shared" si="7"/>
        <v>N</v>
      </c>
      <c r="G179" s="20" t="str">
        <f t="shared" si="8"/>
        <v>N</v>
      </c>
      <c r="H179" s="45"/>
      <c r="I179" s="45"/>
      <c r="J179" s="45"/>
      <c r="K179" s="45"/>
      <c r="L179" s="45"/>
      <c r="M179" s="45"/>
      <c r="N179" s="17" t="s">
        <v>20</v>
      </c>
    </row>
    <row r="180" spans="1:14" ht="15" customHeight="1" x14ac:dyDescent="0.25">
      <c r="A180" s="14" t="s">
        <v>774</v>
      </c>
      <c r="B180" s="30" t="s">
        <v>248</v>
      </c>
      <c r="C180" s="14">
        <v>8</v>
      </c>
      <c r="D180" s="14" t="s">
        <v>18</v>
      </c>
      <c r="E180" s="20" t="str">
        <f t="shared" si="6"/>
        <v>N</v>
      </c>
      <c r="F180" s="20" t="str">
        <f t="shared" si="7"/>
        <v>Y</v>
      </c>
      <c r="G180" s="20" t="str">
        <f t="shared" si="8"/>
        <v>N</v>
      </c>
      <c r="H180" s="45">
        <v>9.6596299999999999</v>
      </c>
      <c r="I180" s="45">
        <v>0.372062</v>
      </c>
      <c r="J180" s="45">
        <v>6.1190600000000002</v>
      </c>
      <c r="K180" s="45">
        <v>1.24579</v>
      </c>
      <c r="L180" s="45">
        <v>7.3623000000000003</v>
      </c>
      <c r="M180" s="45">
        <v>87.310199999999995</v>
      </c>
      <c r="N180" s="17" t="s">
        <v>19</v>
      </c>
    </row>
    <row r="181" spans="1:14" ht="15" customHeight="1" x14ac:dyDescent="0.25">
      <c r="A181" s="14" t="s">
        <v>660</v>
      </c>
      <c r="B181" s="30" t="s">
        <v>906</v>
      </c>
      <c r="C181" s="14"/>
      <c r="D181" s="14"/>
      <c r="E181" s="20" t="str">
        <f t="shared" si="6"/>
        <v>N</v>
      </c>
      <c r="F181" s="20" t="str">
        <f t="shared" si="7"/>
        <v>N</v>
      </c>
      <c r="G181" s="20" t="str">
        <f t="shared" si="8"/>
        <v>N</v>
      </c>
      <c r="H181" s="45"/>
      <c r="I181" s="45"/>
      <c r="J181" s="45"/>
      <c r="K181" s="45"/>
      <c r="L181" s="45"/>
      <c r="M181" s="45"/>
      <c r="N181" s="17" t="s">
        <v>44</v>
      </c>
    </row>
    <row r="182" spans="1:14" ht="15" customHeight="1" x14ac:dyDescent="0.25">
      <c r="A182" s="14" t="s">
        <v>661</v>
      </c>
      <c r="B182" s="30" t="s">
        <v>906</v>
      </c>
      <c r="C182" s="14"/>
      <c r="D182" s="14"/>
      <c r="E182" s="20" t="str">
        <f t="shared" si="6"/>
        <v>N</v>
      </c>
      <c r="F182" s="20" t="str">
        <f t="shared" si="7"/>
        <v>N</v>
      </c>
      <c r="G182" s="20" t="str">
        <f t="shared" si="8"/>
        <v>N</v>
      </c>
      <c r="H182" s="45"/>
      <c r="I182" s="45"/>
      <c r="J182" s="45"/>
      <c r="K182" s="45"/>
      <c r="L182" s="45"/>
      <c r="M182" s="45"/>
      <c r="N182" s="17" t="s">
        <v>44</v>
      </c>
    </row>
    <row r="183" spans="1:14" ht="15" customHeight="1" x14ac:dyDescent="0.25">
      <c r="A183" s="14" t="s">
        <v>446</v>
      </c>
      <c r="B183" s="30" t="s">
        <v>213</v>
      </c>
      <c r="C183" s="14">
        <v>1</v>
      </c>
      <c r="D183" s="14" t="s">
        <v>18</v>
      </c>
      <c r="E183" s="20" t="str">
        <f t="shared" si="6"/>
        <v>N</v>
      </c>
      <c r="F183" s="20" t="str">
        <f t="shared" si="7"/>
        <v>N</v>
      </c>
      <c r="G183" s="20" t="str">
        <f t="shared" si="8"/>
        <v>Y</v>
      </c>
      <c r="H183" s="45">
        <v>8.7457600000000006</v>
      </c>
      <c r="I183" s="45">
        <v>0.60534299999999996</v>
      </c>
      <c r="J183" s="45">
        <v>6.3732600000000001</v>
      </c>
      <c r="K183" s="45">
        <v>1.1710100000000001</v>
      </c>
      <c r="L183" s="45">
        <v>12.3538</v>
      </c>
      <c r="M183" s="45">
        <v>86.389499999999998</v>
      </c>
      <c r="N183" s="17" t="s">
        <v>19</v>
      </c>
    </row>
    <row r="184" spans="1:14" ht="15" customHeight="1" x14ac:dyDescent="0.25">
      <c r="A184" s="14" t="s">
        <v>447</v>
      </c>
      <c r="B184" s="30" t="s">
        <v>222</v>
      </c>
      <c r="C184" s="14">
        <v>1</v>
      </c>
      <c r="D184" s="14" t="s">
        <v>18</v>
      </c>
      <c r="E184" s="20" t="str">
        <f t="shared" si="6"/>
        <v>N</v>
      </c>
      <c r="F184" s="20" t="str">
        <f t="shared" si="7"/>
        <v>N</v>
      </c>
      <c r="G184" s="20" t="str">
        <f t="shared" si="8"/>
        <v>Y</v>
      </c>
      <c r="H184" s="45">
        <v>8.5760199999999998</v>
      </c>
      <c r="I184" s="45">
        <v>0.589314</v>
      </c>
      <c r="J184" s="45">
        <v>5.83141</v>
      </c>
      <c r="K184" s="45">
        <v>1.0796699999999999</v>
      </c>
      <c r="L184" s="45">
        <v>12.233000000000001</v>
      </c>
      <c r="M184" s="45">
        <v>79.347200000000001</v>
      </c>
      <c r="N184" s="17" t="s">
        <v>19</v>
      </c>
    </row>
    <row r="185" spans="1:14" ht="15" customHeight="1" x14ac:dyDescent="0.25">
      <c r="A185" s="14" t="s">
        <v>454</v>
      </c>
      <c r="B185" s="30" t="s">
        <v>227</v>
      </c>
      <c r="C185" s="14">
        <v>1</v>
      </c>
      <c r="D185" s="14" t="s">
        <v>18</v>
      </c>
      <c r="E185" s="20" t="str">
        <f t="shared" si="6"/>
        <v>N</v>
      </c>
      <c r="F185" s="20" t="str">
        <f t="shared" si="7"/>
        <v>N</v>
      </c>
      <c r="G185" s="20" t="str">
        <f t="shared" si="8"/>
        <v>Y</v>
      </c>
      <c r="H185" s="45">
        <v>7.9252900000000004</v>
      </c>
      <c r="I185" s="45">
        <v>0.55842499999999995</v>
      </c>
      <c r="J185" s="45">
        <v>5.8825099999999999</v>
      </c>
      <c r="K185" s="45">
        <v>1.04532</v>
      </c>
      <c r="L185" s="45">
        <v>7.4870099999999997</v>
      </c>
      <c r="M185" s="45">
        <v>78.416300000000007</v>
      </c>
      <c r="N185" s="17" t="s">
        <v>19</v>
      </c>
    </row>
    <row r="186" spans="1:14" ht="15" customHeight="1" x14ac:dyDescent="0.25">
      <c r="A186" s="14" t="s">
        <v>662</v>
      </c>
      <c r="B186" s="30" t="s">
        <v>906</v>
      </c>
      <c r="C186" s="14"/>
      <c r="D186" s="14"/>
      <c r="E186" s="20" t="str">
        <f t="shared" si="6"/>
        <v>N</v>
      </c>
      <c r="F186" s="20" t="str">
        <f t="shared" si="7"/>
        <v>N</v>
      </c>
      <c r="G186" s="20" t="str">
        <f t="shared" si="8"/>
        <v>N</v>
      </c>
      <c r="H186" s="45"/>
      <c r="I186" s="45"/>
      <c r="J186" s="45"/>
      <c r="K186" s="45"/>
      <c r="L186" s="45"/>
      <c r="M186" s="45"/>
      <c r="N186" s="17" t="s">
        <v>44</v>
      </c>
    </row>
    <row r="187" spans="1:14" x14ac:dyDescent="0.25">
      <c r="A187" s="14" t="s">
        <v>375</v>
      </c>
      <c r="B187" s="30" t="s">
        <v>846</v>
      </c>
      <c r="C187" s="14">
        <v>2</v>
      </c>
      <c r="D187" s="14" t="s">
        <v>18</v>
      </c>
      <c r="E187" s="20" t="str">
        <f t="shared" si="6"/>
        <v>N</v>
      </c>
      <c r="F187" s="20" t="str">
        <f t="shared" si="7"/>
        <v>Y</v>
      </c>
      <c r="G187" s="20" t="str">
        <f t="shared" si="8"/>
        <v>N</v>
      </c>
      <c r="H187" s="45">
        <v>5.9398400000000002</v>
      </c>
      <c r="I187" s="45">
        <v>0.235043</v>
      </c>
      <c r="J187" s="45">
        <v>4.1433499999999999</v>
      </c>
      <c r="K187" s="45">
        <v>0.81244799999999995</v>
      </c>
      <c r="L187" s="45">
        <v>1.44339</v>
      </c>
      <c r="M187" s="45">
        <v>58.019399999999997</v>
      </c>
      <c r="N187" s="17" t="s">
        <v>19</v>
      </c>
    </row>
    <row r="188" spans="1:14" x14ac:dyDescent="0.25">
      <c r="A188" s="14" t="s">
        <v>374</v>
      </c>
      <c r="B188" s="30" t="s">
        <v>847</v>
      </c>
      <c r="C188" s="14">
        <v>2</v>
      </c>
      <c r="D188" s="14" t="s">
        <v>18</v>
      </c>
      <c r="E188" s="20" t="str">
        <f t="shared" si="6"/>
        <v>N</v>
      </c>
      <c r="F188" s="20" t="str">
        <f t="shared" si="7"/>
        <v>Y</v>
      </c>
      <c r="G188" s="20" t="str">
        <f t="shared" si="8"/>
        <v>N</v>
      </c>
      <c r="H188" s="45">
        <v>5.0582200000000004</v>
      </c>
      <c r="I188" s="45">
        <v>0.22226599999999999</v>
      </c>
      <c r="J188" s="45">
        <v>3.7397100000000001</v>
      </c>
      <c r="K188" s="45">
        <v>0.74983999999999995</v>
      </c>
      <c r="L188" s="45">
        <v>0.34910799999999997</v>
      </c>
      <c r="M188" s="45">
        <v>52.954500000000003</v>
      </c>
      <c r="N188" s="17" t="s">
        <v>19</v>
      </c>
    </row>
    <row r="189" spans="1:14" x14ac:dyDescent="0.25">
      <c r="A189" s="14" t="s">
        <v>364</v>
      </c>
      <c r="B189" s="30" t="s">
        <v>848</v>
      </c>
      <c r="C189" s="14">
        <v>2</v>
      </c>
      <c r="D189" s="14" t="s">
        <v>18</v>
      </c>
      <c r="E189" s="20" t="str">
        <f t="shared" si="6"/>
        <v>N</v>
      </c>
      <c r="F189" s="20" t="str">
        <f t="shared" si="7"/>
        <v>Y</v>
      </c>
      <c r="G189" s="20" t="str">
        <f t="shared" si="8"/>
        <v>N</v>
      </c>
      <c r="H189" s="45">
        <v>7.3249199999999997</v>
      </c>
      <c r="I189" s="45">
        <v>0.28234500000000001</v>
      </c>
      <c r="J189" s="45">
        <v>4.7944000000000004</v>
      </c>
      <c r="K189" s="45">
        <v>1.00956</v>
      </c>
      <c r="L189" s="45">
        <v>2.2899099999999999</v>
      </c>
      <c r="M189" s="45">
        <v>69.571700000000007</v>
      </c>
      <c r="N189" s="17" t="s">
        <v>19</v>
      </c>
    </row>
    <row r="190" spans="1:14" ht="30" x14ac:dyDescent="0.25">
      <c r="A190" s="14" t="s">
        <v>363</v>
      </c>
      <c r="B190" s="30" t="s">
        <v>849</v>
      </c>
      <c r="C190" s="14">
        <v>2</v>
      </c>
      <c r="D190" s="14" t="s">
        <v>18</v>
      </c>
      <c r="E190" s="20" t="str">
        <f t="shared" si="6"/>
        <v>N</v>
      </c>
      <c r="F190" s="20" t="str">
        <f t="shared" si="7"/>
        <v>Y</v>
      </c>
      <c r="G190" s="20" t="str">
        <f t="shared" si="8"/>
        <v>N</v>
      </c>
      <c r="H190" s="45">
        <v>6.0811999999999999</v>
      </c>
      <c r="I190" s="45">
        <v>0.24690899999999999</v>
      </c>
      <c r="J190" s="45">
        <v>4.3611000000000004</v>
      </c>
      <c r="K190" s="45">
        <v>0.86545700000000003</v>
      </c>
      <c r="L190" s="45">
        <v>0.89621499999999998</v>
      </c>
      <c r="M190" s="45">
        <v>61.435699999999997</v>
      </c>
      <c r="N190" s="17" t="s">
        <v>19</v>
      </c>
    </row>
    <row r="191" spans="1:14" ht="15" customHeight="1" x14ac:dyDescent="0.25">
      <c r="A191" s="14" t="s">
        <v>777</v>
      </c>
      <c r="B191" s="30" t="s">
        <v>230</v>
      </c>
      <c r="C191" s="14">
        <v>8</v>
      </c>
      <c r="D191" s="14" t="s">
        <v>18</v>
      </c>
      <c r="E191" s="20" t="str">
        <f t="shared" si="6"/>
        <v>N</v>
      </c>
      <c r="F191" s="20" t="str">
        <f t="shared" si="7"/>
        <v>Y</v>
      </c>
      <c r="G191" s="20" t="str">
        <f t="shared" si="8"/>
        <v>N</v>
      </c>
      <c r="H191" s="45">
        <v>9.4529399999999999</v>
      </c>
      <c r="I191" s="45">
        <v>0.36424600000000001</v>
      </c>
      <c r="J191" s="45">
        <v>6.3933099999999996</v>
      </c>
      <c r="K191" s="45">
        <v>1.2675700000000001</v>
      </c>
      <c r="L191" s="45">
        <v>10.1412</v>
      </c>
      <c r="M191" s="45">
        <v>90.022099999999995</v>
      </c>
      <c r="N191" s="17" t="s">
        <v>19</v>
      </c>
    </row>
    <row r="192" spans="1:14" ht="15" customHeight="1" x14ac:dyDescent="0.25">
      <c r="A192" s="14" t="s">
        <v>693</v>
      </c>
      <c r="B192" s="30" t="s">
        <v>8</v>
      </c>
      <c r="C192" s="14"/>
      <c r="D192" s="14"/>
      <c r="E192" s="20" t="str">
        <f t="shared" si="6"/>
        <v>N</v>
      </c>
      <c r="F192" s="20" t="str">
        <f t="shared" si="7"/>
        <v>N</v>
      </c>
      <c r="G192" s="20" t="str">
        <f t="shared" si="8"/>
        <v>N</v>
      </c>
      <c r="H192" s="45"/>
      <c r="I192" s="45"/>
      <c r="J192" s="45"/>
      <c r="K192" s="45"/>
      <c r="L192" s="45"/>
      <c r="M192" s="45"/>
      <c r="N192" s="17" t="s">
        <v>8</v>
      </c>
    </row>
    <row r="193" spans="1:14" ht="15" customHeight="1" x14ac:dyDescent="0.25">
      <c r="A193" s="14" t="s">
        <v>360</v>
      </c>
      <c r="B193" s="30" t="s">
        <v>156</v>
      </c>
      <c r="C193" s="14">
        <v>2</v>
      </c>
      <c r="D193" s="14" t="s">
        <v>18</v>
      </c>
      <c r="E193" s="20" t="str">
        <f t="shared" si="6"/>
        <v>N</v>
      </c>
      <c r="F193" s="20" t="str">
        <f t="shared" si="7"/>
        <v>Y</v>
      </c>
      <c r="G193" s="20" t="str">
        <f t="shared" si="8"/>
        <v>N</v>
      </c>
      <c r="H193" s="45">
        <v>8.6664399999999997</v>
      </c>
      <c r="I193" s="45">
        <v>0.33132899999999998</v>
      </c>
      <c r="J193" s="45">
        <v>5.7056800000000001</v>
      </c>
      <c r="K193" s="45">
        <v>1.2153499999999999</v>
      </c>
      <c r="L193" s="45">
        <v>4.6255800000000002</v>
      </c>
      <c r="M193" s="45">
        <v>83.273200000000003</v>
      </c>
      <c r="N193" s="17" t="s">
        <v>19</v>
      </c>
    </row>
    <row r="194" spans="1:14" ht="30" customHeight="1" x14ac:dyDescent="0.25">
      <c r="A194" s="14" t="s">
        <v>358</v>
      </c>
      <c r="B194" s="30" t="s">
        <v>359</v>
      </c>
      <c r="C194" s="14">
        <v>2</v>
      </c>
      <c r="D194" s="14" t="s">
        <v>18</v>
      </c>
      <c r="E194" s="20" t="str">
        <f t="shared" si="6"/>
        <v>N</v>
      </c>
      <c r="F194" s="20" t="str">
        <f t="shared" si="7"/>
        <v>Y</v>
      </c>
      <c r="G194" s="20" t="str">
        <f t="shared" si="8"/>
        <v>N</v>
      </c>
      <c r="H194" s="45">
        <v>8.8704400000000003</v>
      </c>
      <c r="I194" s="45">
        <v>0.33540599999999998</v>
      </c>
      <c r="J194" s="45">
        <v>5.1960600000000001</v>
      </c>
      <c r="K194" s="45">
        <v>1.2704299999999999</v>
      </c>
      <c r="L194" s="45">
        <v>7.1230700000000002</v>
      </c>
      <c r="M194" s="45">
        <v>81.248000000000005</v>
      </c>
      <c r="N194" s="17" t="s">
        <v>19</v>
      </c>
    </row>
    <row r="195" spans="1:14" ht="15" customHeight="1" x14ac:dyDescent="0.25">
      <c r="A195" s="14" t="s">
        <v>776</v>
      </c>
      <c r="B195" s="30" t="s">
        <v>216</v>
      </c>
      <c r="C195" s="14">
        <v>8</v>
      </c>
      <c r="D195" s="14" t="s">
        <v>18</v>
      </c>
      <c r="E195" s="20" t="str">
        <f t="shared" si="6"/>
        <v>N</v>
      </c>
      <c r="F195" s="20" t="str">
        <f t="shared" si="7"/>
        <v>Y</v>
      </c>
      <c r="G195" s="20" t="str">
        <f t="shared" si="8"/>
        <v>N</v>
      </c>
      <c r="H195" s="45">
        <v>9.7894900000000007</v>
      </c>
      <c r="I195" s="45">
        <v>0.36928499999999997</v>
      </c>
      <c r="J195" s="45">
        <v>6.0417899999999998</v>
      </c>
      <c r="K195" s="45">
        <v>1.35243</v>
      </c>
      <c r="L195" s="45">
        <v>7.4284800000000004</v>
      </c>
      <c r="M195" s="45">
        <v>90.394000000000005</v>
      </c>
      <c r="N195" s="17" t="s">
        <v>19</v>
      </c>
    </row>
    <row r="196" spans="1:14" ht="15" customHeight="1" x14ac:dyDescent="0.25">
      <c r="A196" s="14" t="s">
        <v>655</v>
      </c>
      <c r="B196" s="30" t="s">
        <v>164</v>
      </c>
      <c r="C196" s="14"/>
      <c r="D196" s="14"/>
      <c r="E196" s="20" t="str">
        <f t="shared" ref="E196:E259" si="9">IF(LEFT(B196,5)="MSIOD","Y","N")</f>
        <v>N</v>
      </c>
      <c r="F196" s="20" t="str">
        <f t="shared" ref="F196:F259" si="10">IF(
AND(
LEFT(B196,3)="MSI",E196="N"),"Y","N")</f>
        <v>N</v>
      </c>
      <c r="G196" s="20" t="str">
        <f t="shared" ref="G196:G259" si="11">IF(LEFT(B196,5)="DDRIO","Y","N")</f>
        <v>N</v>
      </c>
      <c r="H196" s="45"/>
      <c r="I196" s="45"/>
      <c r="J196" s="45"/>
      <c r="K196" s="45"/>
      <c r="L196" s="45"/>
      <c r="M196" s="45"/>
      <c r="N196" s="17" t="s">
        <v>20</v>
      </c>
    </row>
    <row r="197" spans="1:14" ht="15" customHeight="1" x14ac:dyDescent="0.25">
      <c r="A197" s="14" t="s">
        <v>807</v>
      </c>
      <c r="B197" s="30" t="s">
        <v>206</v>
      </c>
      <c r="C197" s="14">
        <v>8</v>
      </c>
      <c r="D197" s="14" t="s">
        <v>18</v>
      </c>
      <c r="E197" s="20" t="str">
        <f t="shared" si="9"/>
        <v>N</v>
      </c>
      <c r="F197" s="20" t="str">
        <f t="shared" si="10"/>
        <v>Y</v>
      </c>
      <c r="G197" s="20" t="str">
        <f t="shared" si="11"/>
        <v>N</v>
      </c>
      <c r="H197" s="45">
        <v>4.6355700000000004</v>
      </c>
      <c r="I197" s="45">
        <v>0.19811899999999999</v>
      </c>
      <c r="J197" s="45">
        <v>3.21828</v>
      </c>
      <c r="K197" s="45">
        <v>0.72669300000000003</v>
      </c>
      <c r="L197" s="45">
        <v>8.5773799999999997E-2</v>
      </c>
      <c r="M197" s="45">
        <v>48.360199999999999</v>
      </c>
      <c r="N197" s="17" t="s">
        <v>19</v>
      </c>
    </row>
    <row r="198" spans="1:14" ht="15" customHeight="1" x14ac:dyDescent="0.25">
      <c r="A198" s="14" t="s">
        <v>808</v>
      </c>
      <c r="B198" s="30" t="s">
        <v>207</v>
      </c>
      <c r="C198" s="14">
        <v>8</v>
      </c>
      <c r="D198" s="14" t="s">
        <v>18</v>
      </c>
      <c r="E198" s="20" t="str">
        <f t="shared" si="9"/>
        <v>N</v>
      </c>
      <c r="F198" s="20" t="str">
        <f t="shared" si="10"/>
        <v>Y</v>
      </c>
      <c r="G198" s="20" t="str">
        <f t="shared" si="11"/>
        <v>N</v>
      </c>
      <c r="H198" s="45">
        <v>5.0727200000000003</v>
      </c>
      <c r="I198" s="45">
        <v>0.204565</v>
      </c>
      <c r="J198" s="45">
        <v>3.93222</v>
      </c>
      <c r="K198" s="45">
        <v>0.68789999999999996</v>
      </c>
      <c r="L198" s="45">
        <v>0.19548199999999999</v>
      </c>
      <c r="M198" s="45">
        <v>52.009300000000003</v>
      </c>
      <c r="N198" s="17" t="s">
        <v>19</v>
      </c>
    </row>
    <row r="199" spans="1:14" ht="15" customHeight="1" x14ac:dyDescent="0.25">
      <c r="A199" s="14" t="s">
        <v>787</v>
      </c>
      <c r="B199" s="30" t="s">
        <v>231</v>
      </c>
      <c r="C199" s="14">
        <v>8</v>
      </c>
      <c r="D199" s="14" t="s">
        <v>18</v>
      </c>
      <c r="E199" s="20" t="str">
        <f t="shared" si="9"/>
        <v>N</v>
      </c>
      <c r="F199" s="20" t="str">
        <f t="shared" si="10"/>
        <v>Y</v>
      </c>
      <c r="G199" s="20" t="str">
        <f t="shared" si="11"/>
        <v>N</v>
      </c>
      <c r="H199" s="45">
        <v>7.9161299999999999</v>
      </c>
      <c r="I199" s="45">
        <v>0.313334</v>
      </c>
      <c r="J199" s="45">
        <v>6.0049200000000003</v>
      </c>
      <c r="K199" s="45">
        <v>1.0742</v>
      </c>
      <c r="L199" s="45">
        <v>2.3698999999999999</v>
      </c>
      <c r="M199" s="45">
        <v>80.314899999999994</v>
      </c>
      <c r="N199" s="17" t="s">
        <v>19</v>
      </c>
    </row>
    <row r="200" spans="1:14" ht="15" customHeight="1" x14ac:dyDescent="0.25">
      <c r="A200" s="14" t="s">
        <v>507</v>
      </c>
      <c r="B200" s="30" t="s">
        <v>508</v>
      </c>
      <c r="C200" s="14"/>
      <c r="D200" s="14"/>
      <c r="E200" s="20" t="str">
        <f t="shared" si="9"/>
        <v>N</v>
      </c>
      <c r="F200" s="20" t="str">
        <f t="shared" si="10"/>
        <v>N</v>
      </c>
      <c r="G200" s="20" t="str">
        <f t="shared" si="11"/>
        <v>N</v>
      </c>
      <c r="H200" s="45"/>
      <c r="I200" s="45"/>
      <c r="J200" s="45"/>
      <c r="K200" s="45"/>
      <c r="L200" s="45"/>
      <c r="M200" s="45"/>
      <c r="N200" s="17" t="s">
        <v>8</v>
      </c>
    </row>
    <row r="201" spans="1:14" ht="15" customHeight="1" x14ac:dyDescent="0.25">
      <c r="A201" s="14" t="s">
        <v>505</v>
      </c>
      <c r="B201" s="30" t="s">
        <v>506</v>
      </c>
      <c r="C201" s="14"/>
      <c r="D201" s="14"/>
      <c r="E201" s="20" t="str">
        <f t="shared" si="9"/>
        <v>N</v>
      </c>
      <c r="F201" s="20" t="str">
        <f t="shared" si="10"/>
        <v>N</v>
      </c>
      <c r="G201" s="20" t="str">
        <f t="shared" si="11"/>
        <v>N</v>
      </c>
      <c r="H201" s="45"/>
      <c r="I201" s="45"/>
      <c r="J201" s="45"/>
      <c r="K201" s="45"/>
      <c r="L201" s="45"/>
      <c r="M201" s="45"/>
      <c r="N201" s="17" t="s">
        <v>832</v>
      </c>
    </row>
    <row r="202" spans="1:14" ht="15" customHeight="1" x14ac:dyDescent="0.25">
      <c r="A202" s="14" t="s">
        <v>773</v>
      </c>
      <c r="B202" s="30" t="s">
        <v>240</v>
      </c>
      <c r="C202" s="14">
        <v>8</v>
      </c>
      <c r="D202" s="14" t="s">
        <v>18</v>
      </c>
      <c r="E202" s="20" t="str">
        <f t="shared" si="9"/>
        <v>N</v>
      </c>
      <c r="F202" s="20" t="str">
        <f t="shared" si="10"/>
        <v>Y</v>
      </c>
      <c r="G202" s="20" t="str">
        <f t="shared" si="11"/>
        <v>N</v>
      </c>
      <c r="H202" s="45">
        <v>9.6592699999999994</v>
      </c>
      <c r="I202" s="45">
        <v>0.37143599999999999</v>
      </c>
      <c r="J202" s="45">
        <v>5.7722499999999997</v>
      </c>
      <c r="K202" s="45">
        <v>1.2164900000000001</v>
      </c>
      <c r="L202" s="45">
        <v>8.0710300000000004</v>
      </c>
      <c r="M202" s="45">
        <v>83.796700000000001</v>
      </c>
      <c r="N202" s="17" t="s">
        <v>19</v>
      </c>
    </row>
    <row r="203" spans="1:14" ht="15" customHeight="1" x14ac:dyDescent="0.25">
      <c r="A203" s="14" t="s">
        <v>598</v>
      </c>
      <c r="B203" s="30" t="s">
        <v>2</v>
      </c>
      <c r="C203" s="14"/>
      <c r="D203" s="14"/>
      <c r="E203" s="20" t="str">
        <f t="shared" si="9"/>
        <v>N</v>
      </c>
      <c r="F203" s="20" t="str">
        <f t="shared" si="10"/>
        <v>N</v>
      </c>
      <c r="G203" s="20" t="str">
        <f t="shared" si="11"/>
        <v>N</v>
      </c>
      <c r="H203" s="45"/>
      <c r="I203" s="45"/>
      <c r="J203" s="45"/>
      <c r="K203" s="45"/>
      <c r="L203" s="45"/>
      <c r="M203" s="45"/>
      <c r="N203" s="17" t="s">
        <v>327</v>
      </c>
    </row>
    <row r="204" spans="1:14" ht="15" customHeight="1" x14ac:dyDescent="0.25">
      <c r="A204" s="14" t="s">
        <v>694</v>
      </c>
      <c r="B204" s="30" t="s">
        <v>8</v>
      </c>
      <c r="C204" s="14"/>
      <c r="D204" s="14"/>
      <c r="E204" s="20" t="str">
        <f t="shared" si="9"/>
        <v>N</v>
      </c>
      <c r="F204" s="20" t="str">
        <f t="shared" si="10"/>
        <v>N</v>
      </c>
      <c r="G204" s="20" t="str">
        <f t="shared" si="11"/>
        <v>N</v>
      </c>
      <c r="H204" s="45"/>
      <c r="I204" s="45"/>
      <c r="J204" s="45"/>
      <c r="K204" s="45"/>
      <c r="L204" s="45"/>
      <c r="M204" s="45"/>
      <c r="N204" s="17" t="s">
        <v>8</v>
      </c>
    </row>
    <row r="205" spans="1:14" ht="15" customHeight="1" x14ac:dyDescent="0.25">
      <c r="A205" s="14" t="s">
        <v>631</v>
      </c>
      <c r="B205" s="30" t="s">
        <v>3</v>
      </c>
      <c r="C205" s="14"/>
      <c r="D205" s="14"/>
      <c r="E205" s="20" t="str">
        <f t="shared" si="9"/>
        <v>N</v>
      </c>
      <c r="F205" s="20" t="str">
        <f t="shared" si="10"/>
        <v>N</v>
      </c>
      <c r="G205" s="20" t="str">
        <f t="shared" si="11"/>
        <v>N</v>
      </c>
      <c r="H205" s="45"/>
      <c r="I205" s="45"/>
      <c r="J205" s="45"/>
      <c r="K205" s="45"/>
      <c r="L205" s="45"/>
      <c r="M205" s="45"/>
      <c r="N205" s="17" t="s">
        <v>20</v>
      </c>
    </row>
    <row r="206" spans="1:14" ht="15" customHeight="1" x14ac:dyDescent="0.25">
      <c r="A206" s="14" t="s">
        <v>695</v>
      </c>
      <c r="B206" s="30" t="s">
        <v>8</v>
      </c>
      <c r="C206" s="14"/>
      <c r="D206" s="14"/>
      <c r="E206" s="20" t="str">
        <f t="shared" si="9"/>
        <v>N</v>
      </c>
      <c r="F206" s="20" t="str">
        <f t="shared" si="10"/>
        <v>N</v>
      </c>
      <c r="G206" s="20" t="str">
        <f t="shared" si="11"/>
        <v>N</v>
      </c>
      <c r="H206" s="45"/>
      <c r="I206" s="45"/>
      <c r="J206" s="45"/>
      <c r="K206" s="45"/>
      <c r="L206" s="45"/>
      <c r="M206" s="45"/>
      <c r="N206" s="17" t="s">
        <v>8</v>
      </c>
    </row>
    <row r="207" spans="1:14" ht="15" customHeight="1" x14ac:dyDescent="0.25">
      <c r="A207" s="14" t="s">
        <v>632</v>
      </c>
      <c r="B207" s="30" t="s">
        <v>3</v>
      </c>
      <c r="C207" s="14"/>
      <c r="D207" s="14"/>
      <c r="E207" s="20" t="str">
        <f t="shared" si="9"/>
        <v>N</v>
      </c>
      <c r="F207" s="20" t="str">
        <f t="shared" si="10"/>
        <v>N</v>
      </c>
      <c r="G207" s="20" t="str">
        <f t="shared" si="11"/>
        <v>N</v>
      </c>
      <c r="H207" s="45"/>
      <c r="I207" s="45"/>
      <c r="J207" s="45"/>
      <c r="K207" s="45"/>
      <c r="L207" s="45"/>
      <c r="M207" s="45"/>
      <c r="N207" s="17" t="s">
        <v>20</v>
      </c>
    </row>
    <row r="208" spans="1:14" ht="15" customHeight="1" x14ac:dyDescent="0.25">
      <c r="A208" s="14" t="s">
        <v>493</v>
      </c>
      <c r="B208" s="30" t="s">
        <v>494</v>
      </c>
      <c r="C208" s="14"/>
      <c r="D208" s="14"/>
      <c r="E208" s="20" t="str">
        <f t="shared" si="9"/>
        <v>N</v>
      </c>
      <c r="F208" s="20" t="str">
        <f t="shared" si="10"/>
        <v>N</v>
      </c>
      <c r="G208" s="20" t="str">
        <f t="shared" si="11"/>
        <v>N</v>
      </c>
      <c r="H208" s="45"/>
      <c r="I208" s="45"/>
      <c r="J208" s="45"/>
      <c r="K208" s="45"/>
      <c r="L208" s="45"/>
      <c r="M208" s="45"/>
      <c r="N208" s="17" t="s">
        <v>832</v>
      </c>
    </row>
    <row r="209" spans="1:14" ht="15" customHeight="1" x14ac:dyDescent="0.25">
      <c r="A209" s="14" t="s">
        <v>489</v>
      </c>
      <c r="B209" s="30" t="s">
        <v>838</v>
      </c>
      <c r="C209" s="14"/>
      <c r="D209" s="14"/>
      <c r="E209" s="20" t="str">
        <f t="shared" si="9"/>
        <v>N</v>
      </c>
      <c r="F209" s="20" t="str">
        <f t="shared" si="10"/>
        <v>N</v>
      </c>
      <c r="G209" s="20" t="str">
        <f t="shared" si="11"/>
        <v>N</v>
      </c>
      <c r="H209" s="45"/>
      <c r="I209" s="45"/>
      <c r="J209" s="45"/>
      <c r="K209" s="45"/>
      <c r="L209" s="45"/>
      <c r="M209" s="45"/>
      <c r="N209" s="17" t="s">
        <v>832</v>
      </c>
    </row>
    <row r="210" spans="1:14" ht="15" customHeight="1" x14ac:dyDescent="0.25">
      <c r="A210" s="14" t="s">
        <v>490</v>
      </c>
      <c r="B210" s="30" t="s">
        <v>839</v>
      </c>
      <c r="C210" s="14"/>
      <c r="D210" s="14"/>
      <c r="E210" s="20" t="str">
        <f t="shared" si="9"/>
        <v>N</v>
      </c>
      <c r="F210" s="20" t="str">
        <f t="shared" si="10"/>
        <v>N</v>
      </c>
      <c r="G210" s="20" t="str">
        <f t="shared" si="11"/>
        <v>N</v>
      </c>
      <c r="H210" s="45"/>
      <c r="I210" s="45"/>
      <c r="J210" s="45"/>
      <c r="K210" s="45"/>
      <c r="L210" s="45"/>
      <c r="M210" s="45"/>
      <c r="N210" s="17" t="s">
        <v>8</v>
      </c>
    </row>
    <row r="211" spans="1:14" ht="15" customHeight="1" x14ac:dyDescent="0.25">
      <c r="A211" s="14" t="s">
        <v>635</v>
      </c>
      <c r="B211" s="30" t="s">
        <v>52</v>
      </c>
      <c r="C211" s="14"/>
      <c r="D211" s="14"/>
      <c r="E211" s="20" t="str">
        <f t="shared" si="9"/>
        <v>N</v>
      </c>
      <c r="F211" s="20" t="str">
        <f t="shared" si="10"/>
        <v>N</v>
      </c>
      <c r="G211" s="20" t="str">
        <f t="shared" si="11"/>
        <v>N</v>
      </c>
      <c r="H211" s="45"/>
      <c r="I211" s="45"/>
      <c r="J211" s="45"/>
      <c r="K211" s="45"/>
      <c r="L211" s="45"/>
      <c r="M211" s="45"/>
      <c r="N211" s="17" t="s">
        <v>55</v>
      </c>
    </row>
    <row r="212" spans="1:14" x14ac:dyDescent="0.25">
      <c r="A212" s="14" t="s">
        <v>362</v>
      </c>
      <c r="B212" s="30" t="s">
        <v>850</v>
      </c>
      <c r="C212" s="14">
        <v>2</v>
      </c>
      <c r="D212" s="14" t="s">
        <v>18</v>
      </c>
      <c r="E212" s="20" t="str">
        <f t="shared" si="9"/>
        <v>N</v>
      </c>
      <c r="F212" s="20" t="str">
        <f t="shared" si="10"/>
        <v>Y</v>
      </c>
      <c r="G212" s="20" t="str">
        <f t="shared" si="11"/>
        <v>N</v>
      </c>
      <c r="H212" s="45">
        <v>5.8426200000000001</v>
      </c>
      <c r="I212" s="45">
        <v>0.24135100000000001</v>
      </c>
      <c r="J212" s="45">
        <v>4.0397699999999999</v>
      </c>
      <c r="K212" s="45">
        <v>0.77715100000000004</v>
      </c>
      <c r="L212" s="45">
        <v>0.95463600000000004</v>
      </c>
      <c r="M212" s="45">
        <v>56.031300000000002</v>
      </c>
      <c r="N212" s="17" t="s">
        <v>19</v>
      </c>
    </row>
    <row r="213" spans="1:14" ht="15" customHeight="1" x14ac:dyDescent="0.25">
      <c r="A213" s="14" t="s">
        <v>696</v>
      </c>
      <c r="B213" s="30" t="s">
        <v>8</v>
      </c>
      <c r="C213" s="14"/>
      <c r="D213" s="14"/>
      <c r="E213" s="20" t="str">
        <f t="shared" si="9"/>
        <v>N</v>
      </c>
      <c r="F213" s="20" t="str">
        <f t="shared" si="10"/>
        <v>N</v>
      </c>
      <c r="G213" s="20" t="str">
        <f t="shared" si="11"/>
        <v>N</v>
      </c>
      <c r="H213" s="45"/>
      <c r="I213" s="45"/>
      <c r="J213" s="45"/>
      <c r="K213" s="45"/>
      <c r="L213" s="45"/>
      <c r="M213" s="45"/>
      <c r="N213" s="17" t="s">
        <v>8</v>
      </c>
    </row>
    <row r="214" spans="1:14" ht="15" customHeight="1" x14ac:dyDescent="0.25">
      <c r="A214" s="14" t="s">
        <v>361</v>
      </c>
      <c r="B214" s="30" t="s">
        <v>851</v>
      </c>
      <c r="C214" s="14">
        <v>2</v>
      </c>
      <c r="D214" s="14" t="s">
        <v>18</v>
      </c>
      <c r="E214" s="20" t="str">
        <f t="shared" si="9"/>
        <v>N</v>
      </c>
      <c r="F214" s="20" t="str">
        <f t="shared" si="10"/>
        <v>Y</v>
      </c>
      <c r="G214" s="20" t="str">
        <f t="shared" si="11"/>
        <v>N</v>
      </c>
      <c r="H214" s="45">
        <v>5.8313800000000002</v>
      </c>
      <c r="I214" s="45">
        <v>0.24146999999999999</v>
      </c>
      <c r="J214" s="45">
        <v>4.1993799999999997</v>
      </c>
      <c r="K214" s="45">
        <v>0.80114399999999997</v>
      </c>
      <c r="L214" s="45">
        <v>0.80535400000000001</v>
      </c>
      <c r="M214" s="45">
        <v>58.002699999999997</v>
      </c>
      <c r="N214" s="17" t="s">
        <v>19</v>
      </c>
    </row>
    <row r="215" spans="1:14" ht="15" customHeight="1" x14ac:dyDescent="0.25">
      <c r="A215" s="14" t="s">
        <v>354</v>
      </c>
      <c r="B215" s="30" t="s">
        <v>204</v>
      </c>
      <c r="C215" s="14">
        <v>2</v>
      </c>
      <c r="D215" s="14" t="s">
        <v>18</v>
      </c>
      <c r="E215" s="20" t="str">
        <f t="shared" si="9"/>
        <v>N</v>
      </c>
      <c r="F215" s="20" t="str">
        <f t="shared" si="10"/>
        <v>Y</v>
      </c>
      <c r="G215" s="20" t="str">
        <f t="shared" si="11"/>
        <v>N</v>
      </c>
      <c r="H215" s="45">
        <v>8.2949999999999999</v>
      </c>
      <c r="I215" s="45">
        <v>0.31855699999999998</v>
      </c>
      <c r="J215" s="45">
        <v>4.8940700000000001</v>
      </c>
      <c r="K215" s="45">
        <v>1.2148000000000001</v>
      </c>
      <c r="L215" s="45">
        <v>6.9476000000000004</v>
      </c>
      <c r="M215" s="45">
        <v>77.105699999999999</v>
      </c>
      <c r="N215" s="17" t="s">
        <v>19</v>
      </c>
    </row>
    <row r="216" spans="1:14" ht="15" customHeight="1" x14ac:dyDescent="0.25">
      <c r="A216" s="14" t="s">
        <v>353</v>
      </c>
      <c r="B216" s="30" t="s">
        <v>192</v>
      </c>
      <c r="C216" s="14">
        <v>2</v>
      </c>
      <c r="D216" s="14" t="s">
        <v>18</v>
      </c>
      <c r="E216" s="20" t="str">
        <f t="shared" si="9"/>
        <v>N</v>
      </c>
      <c r="F216" s="20" t="str">
        <f t="shared" si="10"/>
        <v>Y</v>
      </c>
      <c r="G216" s="20" t="str">
        <f t="shared" si="11"/>
        <v>N</v>
      </c>
      <c r="H216" s="45">
        <v>8.4823599999999999</v>
      </c>
      <c r="I216" s="45">
        <v>0.32718599999999998</v>
      </c>
      <c r="J216" s="45">
        <v>5.2931800000000004</v>
      </c>
      <c r="K216" s="45">
        <v>1.1694100000000001</v>
      </c>
      <c r="L216" s="45">
        <v>3.5589900000000001</v>
      </c>
      <c r="M216" s="45">
        <v>78.675899999999999</v>
      </c>
      <c r="N216" s="17" t="s">
        <v>19</v>
      </c>
    </row>
    <row r="217" spans="1:14" ht="15" customHeight="1" x14ac:dyDescent="0.25">
      <c r="A217" s="14" t="s">
        <v>775</v>
      </c>
      <c r="B217" s="30" t="s">
        <v>208</v>
      </c>
      <c r="C217" s="14">
        <v>8</v>
      </c>
      <c r="D217" s="14" t="s">
        <v>18</v>
      </c>
      <c r="E217" s="20" t="str">
        <f t="shared" si="9"/>
        <v>N</v>
      </c>
      <c r="F217" s="20" t="str">
        <f t="shared" si="10"/>
        <v>Y</v>
      </c>
      <c r="G217" s="20" t="str">
        <f t="shared" si="11"/>
        <v>N</v>
      </c>
      <c r="H217" s="45">
        <v>9.7374200000000002</v>
      </c>
      <c r="I217" s="45">
        <v>0.36861500000000003</v>
      </c>
      <c r="J217" s="45">
        <v>5.9834500000000004</v>
      </c>
      <c r="K217" s="45">
        <v>1.32673</v>
      </c>
      <c r="L217" s="45">
        <v>10.9404</v>
      </c>
      <c r="M217" s="45">
        <v>89.097800000000007</v>
      </c>
      <c r="N217" s="17" t="s">
        <v>19</v>
      </c>
    </row>
    <row r="218" spans="1:14" ht="15" customHeight="1" x14ac:dyDescent="0.25">
      <c r="A218" s="14" t="s">
        <v>782</v>
      </c>
      <c r="B218" s="30" t="s">
        <v>182</v>
      </c>
      <c r="C218" s="14">
        <v>8</v>
      </c>
      <c r="D218" s="14" t="s">
        <v>18</v>
      </c>
      <c r="E218" s="20" t="str">
        <f t="shared" si="9"/>
        <v>N</v>
      </c>
      <c r="F218" s="20" t="str">
        <f t="shared" si="10"/>
        <v>Y</v>
      </c>
      <c r="G218" s="20" t="str">
        <f t="shared" si="11"/>
        <v>N</v>
      </c>
      <c r="H218" s="45">
        <v>10.399900000000001</v>
      </c>
      <c r="I218" s="45">
        <v>0.38592199999999999</v>
      </c>
      <c r="J218" s="45">
        <v>6.1599599999999999</v>
      </c>
      <c r="K218" s="45">
        <v>1.4394800000000001</v>
      </c>
      <c r="L218" s="45">
        <v>12.4496</v>
      </c>
      <c r="M218" s="45">
        <v>94.165499999999994</v>
      </c>
      <c r="N218" s="17" t="s">
        <v>19</v>
      </c>
    </row>
    <row r="219" spans="1:14" ht="15" customHeight="1" x14ac:dyDescent="0.25">
      <c r="A219" s="14" t="s">
        <v>783</v>
      </c>
      <c r="B219" s="30" t="s">
        <v>202</v>
      </c>
      <c r="C219" s="14">
        <v>8</v>
      </c>
      <c r="D219" s="14" t="s">
        <v>18</v>
      </c>
      <c r="E219" s="20" t="str">
        <f t="shared" si="9"/>
        <v>N</v>
      </c>
      <c r="F219" s="20" t="str">
        <f t="shared" si="10"/>
        <v>Y</v>
      </c>
      <c r="G219" s="20" t="str">
        <f t="shared" si="11"/>
        <v>N</v>
      </c>
      <c r="H219" s="45">
        <v>11.856299999999999</v>
      </c>
      <c r="I219" s="45">
        <v>0.42544999999999999</v>
      </c>
      <c r="J219" s="45">
        <v>7.0968299999999997</v>
      </c>
      <c r="K219" s="45">
        <v>1.5657099999999999</v>
      </c>
      <c r="L219" s="45">
        <v>13.0383</v>
      </c>
      <c r="M219" s="45">
        <v>105.411</v>
      </c>
      <c r="N219" s="17" t="s">
        <v>19</v>
      </c>
    </row>
    <row r="220" spans="1:14" ht="15" customHeight="1" x14ac:dyDescent="0.25">
      <c r="A220" s="14" t="s">
        <v>784</v>
      </c>
      <c r="B220" s="30" t="s">
        <v>158</v>
      </c>
      <c r="C220" s="14">
        <v>8</v>
      </c>
      <c r="D220" s="14" t="s">
        <v>18</v>
      </c>
      <c r="E220" s="20" t="str">
        <f t="shared" si="9"/>
        <v>N</v>
      </c>
      <c r="F220" s="20" t="str">
        <f t="shared" si="10"/>
        <v>Y</v>
      </c>
      <c r="G220" s="20" t="str">
        <f t="shared" si="11"/>
        <v>N</v>
      </c>
      <c r="H220" s="45">
        <v>7.84518</v>
      </c>
      <c r="I220" s="45">
        <v>0.31426799999999999</v>
      </c>
      <c r="J220" s="45">
        <v>6.1410799999999997</v>
      </c>
      <c r="K220" s="45">
        <v>0.949322</v>
      </c>
      <c r="L220" s="45">
        <v>1.9919800000000001</v>
      </c>
      <c r="M220" s="45">
        <v>76.353499999999997</v>
      </c>
      <c r="N220" s="17" t="s">
        <v>19</v>
      </c>
    </row>
    <row r="221" spans="1:14" ht="15" customHeight="1" x14ac:dyDescent="0.25">
      <c r="A221" s="14" t="s">
        <v>786</v>
      </c>
      <c r="B221" s="30" t="s">
        <v>232</v>
      </c>
      <c r="C221" s="14">
        <v>8</v>
      </c>
      <c r="D221" s="14" t="s">
        <v>18</v>
      </c>
      <c r="E221" s="20" t="str">
        <f t="shared" si="9"/>
        <v>N</v>
      </c>
      <c r="F221" s="20" t="str">
        <f t="shared" si="10"/>
        <v>Y</v>
      </c>
      <c r="G221" s="20" t="str">
        <f t="shared" si="11"/>
        <v>N</v>
      </c>
      <c r="H221" s="45">
        <v>7.4929800000000002</v>
      </c>
      <c r="I221" s="45">
        <v>0.30184499999999997</v>
      </c>
      <c r="J221" s="45">
        <v>5.47532</v>
      </c>
      <c r="K221" s="45">
        <v>1.0839099999999999</v>
      </c>
      <c r="L221" s="45">
        <v>2.5205600000000001</v>
      </c>
      <c r="M221" s="45">
        <v>77.037300000000002</v>
      </c>
      <c r="N221" s="17" t="s">
        <v>19</v>
      </c>
    </row>
    <row r="222" spans="1:14" ht="15" customHeight="1" x14ac:dyDescent="0.25">
      <c r="A222" s="14" t="s">
        <v>501</v>
      </c>
      <c r="B222" s="30" t="s">
        <v>502</v>
      </c>
      <c r="C222" s="14"/>
      <c r="D222" s="14"/>
      <c r="E222" s="20" t="str">
        <f t="shared" si="9"/>
        <v>N</v>
      </c>
      <c r="F222" s="20" t="str">
        <f t="shared" si="10"/>
        <v>N</v>
      </c>
      <c r="G222" s="20" t="str">
        <f t="shared" si="11"/>
        <v>N</v>
      </c>
      <c r="H222" s="45"/>
      <c r="I222" s="45"/>
      <c r="J222" s="45"/>
      <c r="K222" s="45"/>
      <c r="L222" s="45"/>
      <c r="M222" s="45"/>
      <c r="N222" s="17" t="s">
        <v>832</v>
      </c>
    </row>
    <row r="223" spans="1:14" ht="15" customHeight="1" x14ac:dyDescent="0.25">
      <c r="A223" s="14" t="s">
        <v>697</v>
      </c>
      <c r="B223" s="30" t="s">
        <v>8</v>
      </c>
      <c r="C223" s="14"/>
      <c r="D223" s="14"/>
      <c r="E223" s="20" t="str">
        <f t="shared" si="9"/>
        <v>N</v>
      </c>
      <c r="F223" s="20" t="str">
        <f t="shared" si="10"/>
        <v>N</v>
      </c>
      <c r="G223" s="20" t="str">
        <f t="shared" si="11"/>
        <v>N</v>
      </c>
      <c r="H223" s="45"/>
      <c r="I223" s="45"/>
      <c r="J223" s="45"/>
      <c r="K223" s="45"/>
      <c r="L223" s="45"/>
      <c r="M223" s="45"/>
      <c r="N223" s="17" t="s">
        <v>8</v>
      </c>
    </row>
    <row r="224" spans="1:14" ht="15" customHeight="1" x14ac:dyDescent="0.25">
      <c r="A224" s="14" t="s">
        <v>769</v>
      </c>
      <c r="B224" s="30" t="s">
        <v>239</v>
      </c>
      <c r="C224" s="14">
        <v>8</v>
      </c>
      <c r="D224" s="14" t="s">
        <v>18</v>
      </c>
      <c r="E224" s="20" t="str">
        <f t="shared" si="9"/>
        <v>N</v>
      </c>
      <c r="F224" s="20" t="str">
        <f t="shared" si="10"/>
        <v>Y</v>
      </c>
      <c r="G224" s="20" t="str">
        <f t="shared" si="11"/>
        <v>N</v>
      </c>
      <c r="H224" s="45">
        <v>8.8182299999999998</v>
      </c>
      <c r="I224" s="45">
        <v>0.34633199999999997</v>
      </c>
      <c r="J224" s="45">
        <v>6.1181200000000002</v>
      </c>
      <c r="K224" s="45">
        <v>1.1471499999999999</v>
      </c>
      <c r="L224" s="45">
        <v>7.2996499999999997</v>
      </c>
      <c r="M224" s="45">
        <v>83.775800000000004</v>
      </c>
      <c r="N224" s="17" t="s">
        <v>19</v>
      </c>
    </row>
    <row r="225" spans="1:14" ht="15" customHeight="1" x14ac:dyDescent="0.25">
      <c r="A225" s="14" t="s">
        <v>698</v>
      </c>
      <c r="B225" s="30" t="s">
        <v>8</v>
      </c>
      <c r="C225" s="14"/>
      <c r="D225" s="14"/>
      <c r="E225" s="20" t="str">
        <f t="shared" si="9"/>
        <v>N</v>
      </c>
      <c r="F225" s="20" t="str">
        <f t="shared" si="10"/>
        <v>N</v>
      </c>
      <c r="G225" s="20" t="str">
        <f t="shared" si="11"/>
        <v>N</v>
      </c>
      <c r="H225" s="45"/>
      <c r="I225" s="45"/>
      <c r="J225" s="45"/>
      <c r="K225" s="45"/>
      <c r="L225" s="45"/>
      <c r="M225" s="45"/>
      <c r="N225" s="17" t="s">
        <v>8</v>
      </c>
    </row>
    <row r="226" spans="1:14" ht="15" customHeight="1" x14ac:dyDescent="0.25">
      <c r="A226" s="14" t="s">
        <v>599</v>
      </c>
      <c r="B226" s="30" t="s">
        <v>2</v>
      </c>
      <c r="C226" s="14"/>
      <c r="D226" s="14"/>
      <c r="E226" s="20" t="str">
        <f t="shared" si="9"/>
        <v>N</v>
      </c>
      <c r="F226" s="20" t="str">
        <f t="shared" si="10"/>
        <v>N</v>
      </c>
      <c r="G226" s="20" t="str">
        <f t="shared" si="11"/>
        <v>N</v>
      </c>
      <c r="H226" s="45"/>
      <c r="I226" s="45"/>
      <c r="J226" s="45"/>
      <c r="K226" s="45"/>
      <c r="L226" s="45"/>
      <c r="M226" s="45"/>
      <c r="N226" s="17" t="s">
        <v>327</v>
      </c>
    </row>
    <row r="227" spans="1:14" ht="15" customHeight="1" x14ac:dyDescent="0.25">
      <c r="A227" s="14" t="s">
        <v>699</v>
      </c>
      <c r="B227" s="30" t="s">
        <v>8</v>
      </c>
      <c r="C227" s="14"/>
      <c r="D227" s="14"/>
      <c r="E227" s="20" t="str">
        <f t="shared" si="9"/>
        <v>N</v>
      </c>
      <c r="F227" s="20" t="str">
        <f t="shared" si="10"/>
        <v>N</v>
      </c>
      <c r="G227" s="20" t="str">
        <f t="shared" si="11"/>
        <v>N</v>
      </c>
      <c r="H227" s="45"/>
      <c r="I227" s="45"/>
      <c r="J227" s="45"/>
      <c r="K227" s="45"/>
      <c r="L227" s="45"/>
      <c r="M227" s="45"/>
      <c r="N227" s="17" t="s">
        <v>8</v>
      </c>
    </row>
    <row r="228" spans="1:14" ht="15" customHeight="1" x14ac:dyDescent="0.25">
      <c r="A228" s="14" t="s">
        <v>600</v>
      </c>
      <c r="B228" s="30" t="s">
        <v>2</v>
      </c>
      <c r="C228" s="14"/>
      <c r="D228" s="14"/>
      <c r="E228" s="20" t="str">
        <f t="shared" si="9"/>
        <v>N</v>
      </c>
      <c r="F228" s="20" t="str">
        <f t="shared" si="10"/>
        <v>N</v>
      </c>
      <c r="G228" s="20" t="str">
        <f t="shared" si="11"/>
        <v>N</v>
      </c>
      <c r="H228" s="45"/>
      <c r="I228" s="45"/>
      <c r="J228" s="45"/>
      <c r="K228" s="45"/>
      <c r="L228" s="45"/>
      <c r="M228" s="45"/>
      <c r="N228" s="17" t="s">
        <v>327</v>
      </c>
    </row>
    <row r="229" spans="1:14" ht="15" customHeight="1" x14ac:dyDescent="0.25">
      <c r="A229" s="14" t="s">
        <v>700</v>
      </c>
      <c r="B229" s="30" t="s">
        <v>8</v>
      </c>
      <c r="C229" s="14"/>
      <c r="D229" s="14"/>
      <c r="E229" s="20" t="str">
        <f t="shared" si="9"/>
        <v>N</v>
      </c>
      <c r="F229" s="20" t="str">
        <f t="shared" si="10"/>
        <v>N</v>
      </c>
      <c r="G229" s="20" t="str">
        <f t="shared" si="11"/>
        <v>N</v>
      </c>
      <c r="H229" s="45"/>
      <c r="I229" s="45"/>
      <c r="J229" s="45"/>
      <c r="K229" s="45"/>
      <c r="L229" s="45"/>
      <c r="M229" s="45"/>
      <c r="N229" s="17" t="s">
        <v>8</v>
      </c>
    </row>
    <row r="230" spans="1:14" ht="15" customHeight="1" x14ac:dyDescent="0.25">
      <c r="A230" s="14" t="s">
        <v>495</v>
      </c>
      <c r="B230" s="30" t="s">
        <v>496</v>
      </c>
      <c r="C230" s="14"/>
      <c r="D230" s="14"/>
      <c r="E230" s="20" t="str">
        <f t="shared" si="9"/>
        <v>N</v>
      </c>
      <c r="F230" s="20" t="str">
        <f t="shared" si="10"/>
        <v>N</v>
      </c>
      <c r="G230" s="20" t="str">
        <f t="shared" si="11"/>
        <v>N</v>
      </c>
      <c r="H230" s="45"/>
      <c r="I230" s="45"/>
      <c r="J230" s="45"/>
      <c r="K230" s="45"/>
      <c r="L230" s="45"/>
      <c r="M230" s="45"/>
      <c r="N230" s="17" t="s">
        <v>8</v>
      </c>
    </row>
    <row r="231" spans="1:14" ht="15" customHeight="1" x14ac:dyDescent="0.25">
      <c r="A231" s="14" t="s">
        <v>499</v>
      </c>
      <c r="B231" s="30" t="s">
        <v>500</v>
      </c>
      <c r="C231" s="14"/>
      <c r="D231" s="14"/>
      <c r="E231" s="20" t="str">
        <f t="shared" si="9"/>
        <v>N</v>
      </c>
      <c r="F231" s="20" t="str">
        <f t="shared" si="10"/>
        <v>N</v>
      </c>
      <c r="G231" s="20" t="str">
        <f t="shared" si="11"/>
        <v>N</v>
      </c>
      <c r="H231" s="45"/>
      <c r="I231" s="45"/>
      <c r="J231" s="45"/>
      <c r="K231" s="45"/>
      <c r="L231" s="45"/>
      <c r="M231" s="45"/>
      <c r="N231" s="17" t="s">
        <v>8</v>
      </c>
    </row>
    <row r="232" spans="1:14" ht="15" customHeight="1" x14ac:dyDescent="0.25">
      <c r="A232" s="14" t="s">
        <v>497</v>
      </c>
      <c r="B232" s="30" t="s">
        <v>498</v>
      </c>
      <c r="C232" s="14"/>
      <c r="D232" s="14"/>
      <c r="E232" s="20" t="str">
        <f t="shared" si="9"/>
        <v>N</v>
      </c>
      <c r="F232" s="20" t="str">
        <f t="shared" si="10"/>
        <v>N</v>
      </c>
      <c r="G232" s="20" t="str">
        <f t="shared" si="11"/>
        <v>N</v>
      </c>
      <c r="H232" s="45"/>
      <c r="I232" s="45"/>
      <c r="J232" s="45"/>
      <c r="K232" s="45"/>
      <c r="L232" s="45"/>
      <c r="M232" s="45"/>
      <c r="N232" s="17" t="s">
        <v>832</v>
      </c>
    </row>
    <row r="233" spans="1:14" ht="15" customHeight="1" x14ac:dyDescent="0.25">
      <c r="A233" s="14" t="s">
        <v>346</v>
      </c>
      <c r="B233" s="30" t="s">
        <v>247</v>
      </c>
      <c r="C233" s="14">
        <v>3</v>
      </c>
      <c r="D233" s="14" t="s">
        <v>18</v>
      </c>
      <c r="E233" s="20" t="str">
        <f t="shared" si="9"/>
        <v>N</v>
      </c>
      <c r="F233" s="20" t="str">
        <f t="shared" si="10"/>
        <v>Y</v>
      </c>
      <c r="G233" s="20" t="str">
        <f t="shared" si="11"/>
        <v>N</v>
      </c>
      <c r="H233" s="45">
        <v>6.95383</v>
      </c>
      <c r="I233" s="45">
        <v>0.29097699999999999</v>
      </c>
      <c r="J233" s="45">
        <v>5.3340399999999999</v>
      </c>
      <c r="K233" s="45">
        <v>0.77002800000000005</v>
      </c>
      <c r="L233" s="45">
        <v>2.54542</v>
      </c>
      <c r="M233" s="45">
        <v>64.088700000000003</v>
      </c>
      <c r="N233" s="17" t="s">
        <v>19</v>
      </c>
    </row>
    <row r="234" spans="1:14" ht="15" customHeight="1" x14ac:dyDescent="0.25">
      <c r="A234" s="14" t="s">
        <v>357</v>
      </c>
      <c r="B234" s="30" t="s">
        <v>170</v>
      </c>
      <c r="C234" s="14">
        <v>2</v>
      </c>
      <c r="D234" s="14" t="s">
        <v>18</v>
      </c>
      <c r="E234" s="20" t="str">
        <f t="shared" si="9"/>
        <v>N</v>
      </c>
      <c r="F234" s="20" t="str">
        <f t="shared" si="10"/>
        <v>Y</v>
      </c>
      <c r="G234" s="20" t="str">
        <f t="shared" si="11"/>
        <v>N</v>
      </c>
      <c r="H234" s="45">
        <v>7.3029799999999998</v>
      </c>
      <c r="I234" s="45">
        <v>0.28667500000000001</v>
      </c>
      <c r="J234" s="45">
        <v>5.4640399999999998</v>
      </c>
      <c r="K234" s="45">
        <v>0.86084799999999995</v>
      </c>
      <c r="L234" s="45">
        <v>3.4261400000000002</v>
      </c>
      <c r="M234" s="45">
        <v>68.583600000000004</v>
      </c>
      <c r="N234" s="17" t="s">
        <v>19</v>
      </c>
    </row>
    <row r="235" spans="1:14" ht="15" customHeight="1" x14ac:dyDescent="0.25">
      <c r="A235" s="14" t="s">
        <v>770</v>
      </c>
      <c r="B235" s="30" t="s">
        <v>238</v>
      </c>
      <c r="C235" s="14">
        <v>8</v>
      </c>
      <c r="D235" s="14" t="s">
        <v>18</v>
      </c>
      <c r="E235" s="20" t="str">
        <f t="shared" si="9"/>
        <v>N</v>
      </c>
      <c r="F235" s="20" t="str">
        <f t="shared" si="10"/>
        <v>Y</v>
      </c>
      <c r="G235" s="20" t="str">
        <f t="shared" si="11"/>
        <v>N</v>
      </c>
      <c r="H235" s="45">
        <v>8.6199100000000008</v>
      </c>
      <c r="I235" s="45">
        <v>0.34194799999999997</v>
      </c>
      <c r="J235" s="45">
        <v>5.3669900000000004</v>
      </c>
      <c r="K235" s="45">
        <v>1.1074900000000001</v>
      </c>
      <c r="L235" s="45">
        <v>8.0039200000000008</v>
      </c>
      <c r="M235" s="45">
        <v>77.096599999999995</v>
      </c>
      <c r="N235" s="17" t="s">
        <v>19</v>
      </c>
    </row>
    <row r="236" spans="1:14" ht="30" customHeight="1" x14ac:dyDescent="0.25">
      <c r="A236" s="14" t="s">
        <v>355</v>
      </c>
      <c r="B236" s="30" t="s">
        <v>356</v>
      </c>
      <c r="C236" s="14">
        <v>2</v>
      </c>
      <c r="D236" s="14" t="s">
        <v>18</v>
      </c>
      <c r="E236" s="20" t="str">
        <f t="shared" si="9"/>
        <v>N</v>
      </c>
      <c r="F236" s="20" t="str">
        <f t="shared" si="10"/>
        <v>Y</v>
      </c>
      <c r="G236" s="20" t="str">
        <f t="shared" si="11"/>
        <v>N</v>
      </c>
      <c r="H236" s="45">
        <v>6.79671</v>
      </c>
      <c r="I236" s="45">
        <v>0.27222499999999999</v>
      </c>
      <c r="J236" s="45">
        <v>5.1000199999999998</v>
      </c>
      <c r="K236" s="45">
        <v>0.95154399999999995</v>
      </c>
      <c r="L236" s="45">
        <v>2.4426700000000001</v>
      </c>
      <c r="M236" s="45">
        <v>69.662700000000001</v>
      </c>
      <c r="N236" s="17" t="s">
        <v>19</v>
      </c>
    </row>
    <row r="237" spans="1:14" ht="15" customHeight="1" x14ac:dyDescent="0.25">
      <c r="A237" s="14" t="s">
        <v>636</v>
      </c>
      <c r="B237" s="30" t="s">
        <v>52</v>
      </c>
      <c r="C237" s="14"/>
      <c r="D237" s="14"/>
      <c r="E237" s="20" t="str">
        <f t="shared" si="9"/>
        <v>N</v>
      </c>
      <c r="F237" s="20" t="str">
        <f t="shared" si="10"/>
        <v>N</v>
      </c>
      <c r="G237" s="20" t="str">
        <f t="shared" si="11"/>
        <v>N</v>
      </c>
      <c r="H237" s="45"/>
      <c r="I237" s="45"/>
      <c r="J237" s="45"/>
      <c r="K237" s="45"/>
      <c r="L237" s="45"/>
      <c r="M237" s="45"/>
      <c r="N237" s="17" t="s">
        <v>55</v>
      </c>
    </row>
    <row r="238" spans="1:14" ht="15" customHeight="1" x14ac:dyDescent="0.25">
      <c r="A238" s="14" t="s">
        <v>339</v>
      </c>
      <c r="B238" s="30" t="s">
        <v>340</v>
      </c>
      <c r="C238" s="14">
        <v>3</v>
      </c>
      <c r="D238" s="14" t="s">
        <v>18</v>
      </c>
      <c r="E238" s="20" t="str">
        <f t="shared" si="9"/>
        <v>N</v>
      </c>
      <c r="F238" s="20" t="str">
        <f t="shared" si="10"/>
        <v>Y</v>
      </c>
      <c r="G238" s="20" t="str">
        <f t="shared" si="11"/>
        <v>N</v>
      </c>
      <c r="H238" s="45">
        <v>10.139099999999999</v>
      </c>
      <c r="I238" s="45">
        <v>0.388351</v>
      </c>
      <c r="J238" s="45">
        <v>5.7393999999999998</v>
      </c>
      <c r="K238" s="45">
        <v>1.3620300000000001</v>
      </c>
      <c r="L238" s="45">
        <v>8.5193399999999997</v>
      </c>
      <c r="M238" s="45">
        <v>88.415199999999999</v>
      </c>
      <c r="N238" s="17" t="s">
        <v>19</v>
      </c>
    </row>
    <row r="239" spans="1:14" ht="15" customHeight="1" x14ac:dyDescent="0.25">
      <c r="A239" s="14" t="s">
        <v>771</v>
      </c>
      <c r="B239" s="30" t="s">
        <v>242</v>
      </c>
      <c r="C239" s="14">
        <v>8</v>
      </c>
      <c r="D239" s="14" t="s">
        <v>18</v>
      </c>
      <c r="E239" s="20" t="str">
        <f t="shared" si="9"/>
        <v>N</v>
      </c>
      <c r="F239" s="20" t="str">
        <f t="shared" si="10"/>
        <v>Y</v>
      </c>
      <c r="G239" s="20" t="str">
        <f t="shared" si="11"/>
        <v>N</v>
      </c>
      <c r="H239" s="45">
        <v>9.8396100000000004</v>
      </c>
      <c r="I239" s="45">
        <v>0.37245</v>
      </c>
      <c r="J239" s="45">
        <v>5.79765</v>
      </c>
      <c r="K239" s="45">
        <v>1.3229200000000001</v>
      </c>
      <c r="L239" s="45">
        <v>7.76858</v>
      </c>
      <c r="M239" s="45">
        <v>87.577600000000004</v>
      </c>
      <c r="N239" s="17" t="s">
        <v>19</v>
      </c>
    </row>
    <row r="240" spans="1:14" ht="15" customHeight="1" x14ac:dyDescent="0.25">
      <c r="A240" s="14" t="s">
        <v>772</v>
      </c>
      <c r="B240" s="30" t="s">
        <v>241</v>
      </c>
      <c r="C240" s="14">
        <v>8</v>
      </c>
      <c r="D240" s="14" t="s">
        <v>18</v>
      </c>
      <c r="E240" s="20" t="str">
        <f t="shared" si="9"/>
        <v>N</v>
      </c>
      <c r="F240" s="20" t="str">
        <f t="shared" si="10"/>
        <v>Y</v>
      </c>
      <c r="G240" s="20" t="str">
        <f t="shared" si="11"/>
        <v>N</v>
      </c>
      <c r="H240" s="45">
        <v>10.955399999999999</v>
      </c>
      <c r="I240" s="45">
        <v>0.40359299999999998</v>
      </c>
      <c r="J240" s="45">
        <v>6.3394300000000001</v>
      </c>
      <c r="K240" s="45">
        <v>1.4780199999999999</v>
      </c>
      <c r="L240" s="45">
        <v>5.5099499999999999</v>
      </c>
      <c r="M240" s="45">
        <v>96.797700000000006</v>
      </c>
      <c r="N240" s="17" t="s">
        <v>19</v>
      </c>
    </row>
    <row r="241" spans="1:14" ht="15" customHeight="1" x14ac:dyDescent="0.25">
      <c r="A241" s="14" t="s">
        <v>701</v>
      </c>
      <c r="B241" s="30" t="s">
        <v>8</v>
      </c>
      <c r="C241" s="14"/>
      <c r="D241" s="14"/>
      <c r="E241" s="20" t="str">
        <f t="shared" si="9"/>
        <v>N</v>
      </c>
      <c r="F241" s="20" t="str">
        <f t="shared" si="10"/>
        <v>N</v>
      </c>
      <c r="G241" s="20" t="str">
        <f t="shared" si="11"/>
        <v>N</v>
      </c>
      <c r="H241" s="45"/>
      <c r="I241" s="45"/>
      <c r="J241" s="45"/>
      <c r="K241" s="45"/>
      <c r="L241" s="45"/>
      <c r="M241" s="45"/>
      <c r="N241" s="17" t="s">
        <v>8</v>
      </c>
    </row>
    <row r="242" spans="1:14" ht="15" customHeight="1" x14ac:dyDescent="0.25">
      <c r="A242" s="14" t="s">
        <v>785</v>
      </c>
      <c r="B242" s="30" t="s">
        <v>178</v>
      </c>
      <c r="C242" s="14">
        <v>8</v>
      </c>
      <c r="D242" s="14" t="s">
        <v>18</v>
      </c>
      <c r="E242" s="20" t="str">
        <f t="shared" si="9"/>
        <v>N</v>
      </c>
      <c r="F242" s="20" t="str">
        <f t="shared" si="10"/>
        <v>Y</v>
      </c>
      <c r="G242" s="20" t="str">
        <f t="shared" si="11"/>
        <v>N</v>
      </c>
      <c r="H242" s="45">
        <v>6.0595299999999996</v>
      </c>
      <c r="I242" s="45">
        <v>0.25698100000000001</v>
      </c>
      <c r="J242" s="45">
        <v>4.1945100000000002</v>
      </c>
      <c r="K242" s="45">
        <v>0.83003000000000005</v>
      </c>
      <c r="L242" s="45">
        <v>0.87699499999999997</v>
      </c>
      <c r="M242" s="45">
        <v>59.004899999999999</v>
      </c>
      <c r="N242" s="17" t="s">
        <v>19</v>
      </c>
    </row>
    <row r="243" spans="1:14" ht="15" customHeight="1" x14ac:dyDescent="0.25">
      <c r="A243" s="14" t="s">
        <v>656</v>
      </c>
      <c r="B243" s="30" t="s">
        <v>164</v>
      </c>
      <c r="C243" s="14"/>
      <c r="D243" s="14"/>
      <c r="E243" s="20" t="str">
        <f t="shared" si="9"/>
        <v>N</v>
      </c>
      <c r="F243" s="20" t="str">
        <f t="shared" si="10"/>
        <v>N</v>
      </c>
      <c r="G243" s="20" t="str">
        <f t="shared" si="11"/>
        <v>N</v>
      </c>
      <c r="H243" s="45"/>
      <c r="I243" s="45"/>
      <c r="J243" s="45"/>
      <c r="K243" s="45"/>
      <c r="L243" s="45"/>
      <c r="M243" s="45"/>
      <c r="N243" s="17" t="s">
        <v>20</v>
      </c>
    </row>
    <row r="244" spans="1:14" ht="15" customHeight="1" x14ac:dyDescent="0.25">
      <c r="A244" s="14" t="s">
        <v>503</v>
      </c>
      <c r="B244" s="30" t="s">
        <v>504</v>
      </c>
      <c r="C244" s="14"/>
      <c r="D244" s="14"/>
      <c r="E244" s="20" t="str">
        <f t="shared" si="9"/>
        <v>N</v>
      </c>
      <c r="F244" s="20" t="str">
        <f t="shared" si="10"/>
        <v>N</v>
      </c>
      <c r="G244" s="20" t="str">
        <f t="shared" si="11"/>
        <v>N</v>
      </c>
      <c r="H244" s="45"/>
      <c r="I244" s="45"/>
      <c r="J244" s="45"/>
      <c r="K244" s="45"/>
      <c r="L244" s="45"/>
      <c r="M244" s="45"/>
      <c r="N244" s="17" t="s">
        <v>8</v>
      </c>
    </row>
    <row r="245" spans="1:14" ht="15" customHeight="1" x14ac:dyDescent="0.25">
      <c r="A245" s="14" t="s">
        <v>601</v>
      </c>
      <c r="B245" s="30" t="s">
        <v>2</v>
      </c>
      <c r="C245" s="14"/>
      <c r="D245" s="14"/>
      <c r="E245" s="20" t="str">
        <f t="shared" si="9"/>
        <v>N</v>
      </c>
      <c r="F245" s="20" t="str">
        <f t="shared" si="10"/>
        <v>N</v>
      </c>
      <c r="G245" s="20" t="str">
        <f t="shared" si="11"/>
        <v>N</v>
      </c>
      <c r="H245" s="45"/>
      <c r="I245" s="45"/>
      <c r="J245" s="45"/>
      <c r="K245" s="45"/>
      <c r="L245" s="45"/>
      <c r="M245" s="45"/>
      <c r="N245" s="17" t="s">
        <v>327</v>
      </c>
    </row>
    <row r="246" spans="1:14" ht="15" customHeight="1" x14ac:dyDescent="0.25">
      <c r="A246" s="14" t="s">
        <v>758</v>
      </c>
      <c r="B246" s="30" t="s">
        <v>268</v>
      </c>
      <c r="C246" s="14">
        <v>7</v>
      </c>
      <c r="D246" s="14" t="s">
        <v>18</v>
      </c>
      <c r="E246" s="20" t="str">
        <f t="shared" si="9"/>
        <v>Y</v>
      </c>
      <c r="F246" s="20" t="str">
        <f t="shared" si="10"/>
        <v>N</v>
      </c>
      <c r="G246" s="20" t="str">
        <f t="shared" si="11"/>
        <v>N</v>
      </c>
      <c r="H246" s="45">
        <v>9.7330400000000008</v>
      </c>
      <c r="I246" s="45">
        <v>0.37981900000000002</v>
      </c>
      <c r="J246" s="45">
        <v>5.64133</v>
      </c>
      <c r="K246" s="45">
        <v>1.32836</v>
      </c>
      <c r="L246" s="45">
        <v>8.9143100000000004</v>
      </c>
      <c r="M246" s="45">
        <v>86.566299999999998</v>
      </c>
      <c r="N246" s="17" t="s">
        <v>19</v>
      </c>
    </row>
    <row r="247" spans="1:14" ht="15" customHeight="1" x14ac:dyDescent="0.25">
      <c r="A247" s="14" t="s">
        <v>602</v>
      </c>
      <c r="B247" s="30" t="s">
        <v>2</v>
      </c>
      <c r="C247" s="14"/>
      <c r="D247" s="14"/>
      <c r="E247" s="20" t="str">
        <f t="shared" si="9"/>
        <v>N</v>
      </c>
      <c r="F247" s="20" t="str">
        <f t="shared" si="10"/>
        <v>N</v>
      </c>
      <c r="G247" s="20" t="str">
        <f t="shared" si="11"/>
        <v>N</v>
      </c>
      <c r="H247" s="45"/>
      <c r="I247" s="45"/>
      <c r="J247" s="45"/>
      <c r="K247" s="45"/>
      <c r="L247" s="45"/>
      <c r="M247" s="45"/>
      <c r="N247" s="17" t="s">
        <v>327</v>
      </c>
    </row>
    <row r="248" spans="1:14" ht="15" customHeight="1" x14ac:dyDescent="0.25">
      <c r="A248" s="14" t="s">
        <v>702</v>
      </c>
      <c r="B248" s="30" t="s">
        <v>8</v>
      </c>
      <c r="C248" s="14"/>
      <c r="D248" s="14"/>
      <c r="E248" s="20" t="str">
        <f t="shared" si="9"/>
        <v>N</v>
      </c>
      <c r="F248" s="20" t="str">
        <f t="shared" si="10"/>
        <v>N</v>
      </c>
      <c r="G248" s="20" t="str">
        <f t="shared" si="11"/>
        <v>N</v>
      </c>
      <c r="H248" s="45"/>
      <c r="I248" s="45"/>
      <c r="J248" s="45"/>
      <c r="K248" s="45"/>
      <c r="L248" s="45"/>
      <c r="M248" s="45"/>
      <c r="N248" s="17" t="s">
        <v>8</v>
      </c>
    </row>
    <row r="249" spans="1:14" ht="15" customHeight="1" x14ac:dyDescent="0.25">
      <c r="A249" s="14" t="s">
        <v>603</v>
      </c>
      <c r="B249" s="30" t="s">
        <v>2</v>
      </c>
      <c r="C249" s="14"/>
      <c r="D249" s="14"/>
      <c r="E249" s="20" t="str">
        <f t="shared" si="9"/>
        <v>N</v>
      </c>
      <c r="F249" s="20" t="str">
        <f t="shared" si="10"/>
        <v>N</v>
      </c>
      <c r="G249" s="20" t="str">
        <f t="shared" si="11"/>
        <v>N</v>
      </c>
      <c r="H249" s="45"/>
      <c r="I249" s="45"/>
      <c r="J249" s="45"/>
      <c r="K249" s="45"/>
      <c r="L249" s="45"/>
      <c r="M249" s="45"/>
      <c r="N249" s="17" t="s">
        <v>327</v>
      </c>
    </row>
    <row r="250" spans="1:14" ht="15" customHeight="1" x14ac:dyDescent="0.25">
      <c r="A250" s="14" t="s">
        <v>703</v>
      </c>
      <c r="B250" s="30" t="s">
        <v>8</v>
      </c>
      <c r="C250" s="14"/>
      <c r="D250" s="14"/>
      <c r="E250" s="20" t="str">
        <f t="shared" si="9"/>
        <v>N</v>
      </c>
      <c r="F250" s="20" t="str">
        <f t="shared" si="10"/>
        <v>N</v>
      </c>
      <c r="G250" s="20" t="str">
        <f t="shared" si="11"/>
        <v>N</v>
      </c>
      <c r="H250" s="45"/>
      <c r="I250" s="45"/>
      <c r="J250" s="45"/>
      <c r="K250" s="45"/>
      <c r="L250" s="45"/>
      <c r="M250" s="45"/>
      <c r="N250" s="17" t="s">
        <v>8</v>
      </c>
    </row>
    <row r="251" spans="1:14" ht="15" customHeight="1" x14ac:dyDescent="0.25">
      <c r="A251" s="14" t="s">
        <v>604</v>
      </c>
      <c r="B251" s="30" t="s">
        <v>2</v>
      </c>
      <c r="C251" s="14"/>
      <c r="D251" s="14"/>
      <c r="E251" s="20" t="str">
        <f t="shared" si="9"/>
        <v>N</v>
      </c>
      <c r="F251" s="20" t="str">
        <f t="shared" si="10"/>
        <v>N</v>
      </c>
      <c r="G251" s="20" t="str">
        <f t="shared" si="11"/>
        <v>N</v>
      </c>
      <c r="H251" s="45"/>
      <c r="I251" s="45"/>
      <c r="J251" s="45"/>
      <c r="K251" s="45"/>
      <c r="L251" s="45"/>
      <c r="M251" s="45"/>
      <c r="N251" s="17" t="s">
        <v>327</v>
      </c>
    </row>
    <row r="252" spans="1:14" ht="15" customHeight="1" x14ac:dyDescent="0.25">
      <c r="A252" s="14" t="s">
        <v>342</v>
      </c>
      <c r="B252" s="30" t="s">
        <v>852</v>
      </c>
      <c r="C252" s="14">
        <v>3</v>
      </c>
      <c r="D252" s="14" t="s">
        <v>18</v>
      </c>
      <c r="E252" s="20" t="str">
        <f t="shared" si="9"/>
        <v>N</v>
      </c>
      <c r="F252" s="20" t="str">
        <f t="shared" si="10"/>
        <v>Y</v>
      </c>
      <c r="G252" s="20" t="str">
        <f t="shared" si="11"/>
        <v>N</v>
      </c>
      <c r="H252" s="45">
        <v>8.6502099999999995</v>
      </c>
      <c r="I252" s="45">
        <v>0.34066400000000002</v>
      </c>
      <c r="J252" s="45">
        <v>6.0480400000000003</v>
      </c>
      <c r="K252" s="45">
        <v>1.12416</v>
      </c>
      <c r="L252" s="45">
        <v>3.0978699999999999</v>
      </c>
      <c r="M252" s="45">
        <v>82.455600000000004</v>
      </c>
      <c r="N252" s="17" t="s">
        <v>19</v>
      </c>
    </row>
    <row r="253" spans="1:14" ht="15" customHeight="1" x14ac:dyDescent="0.25">
      <c r="A253" s="14" t="s">
        <v>344</v>
      </c>
      <c r="B253" s="30" t="s">
        <v>245</v>
      </c>
      <c r="C253" s="14">
        <v>3</v>
      </c>
      <c r="D253" s="14" t="s">
        <v>18</v>
      </c>
      <c r="E253" s="20" t="str">
        <f t="shared" si="9"/>
        <v>N</v>
      </c>
      <c r="F253" s="20" t="str">
        <f t="shared" si="10"/>
        <v>Y</v>
      </c>
      <c r="G253" s="20" t="str">
        <f t="shared" si="11"/>
        <v>N</v>
      </c>
      <c r="H253" s="45">
        <v>8.7763299999999997</v>
      </c>
      <c r="I253" s="45">
        <v>0.34029700000000002</v>
      </c>
      <c r="J253" s="45">
        <v>6.2926099999999998</v>
      </c>
      <c r="K253" s="45">
        <v>1.16526</v>
      </c>
      <c r="L253" s="45">
        <v>3.2361</v>
      </c>
      <c r="M253" s="45">
        <v>85.630099999999999</v>
      </c>
      <c r="N253" s="17" t="s">
        <v>19</v>
      </c>
    </row>
    <row r="254" spans="1:14" x14ac:dyDescent="0.25">
      <c r="A254" s="14" t="s">
        <v>343</v>
      </c>
      <c r="B254" s="30" t="s">
        <v>853</v>
      </c>
      <c r="C254" s="14">
        <v>3</v>
      </c>
      <c r="D254" s="14" t="s">
        <v>18</v>
      </c>
      <c r="E254" s="20" t="str">
        <f t="shared" si="9"/>
        <v>N</v>
      </c>
      <c r="F254" s="20" t="str">
        <f t="shared" si="10"/>
        <v>Y</v>
      </c>
      <c r="G254" s="20" t="str">
        <f t="shared" si="11"/>
        <v>N</v>
      </c>
      <c r="H254" s="45">
        <v>8.0201399999999996</v>
      </c>
      <c r="I254" s="45">
        <v>0.31873600000000002</v>
      </c>
      <c r="J254" s="45">
        <v>5.8319299999999998</v>
      </c>
      <c r="K254" s="45">
        <v>1.00868</v>
      </c>
      <c r="L254" s="45">
        <v>2.7637200000000002</v>
      </c>
      <c r="M254" s="45">
        <v>76.697800000000001</v>
      </c>
      <c r="N254" s="17" t="s">
        <v>19</v>
      </c>
    </row>
    <row r="255" spans="1:14" ht="15" customHeight="1" x14ac:dyDescent="0.25">
      <c r="A255" s="14" t="s">
        <v>345</v>
      </c>
      <c r="B255" s="30" t="s">
        <v>246</v>
      </c>
      <c r="C255" s="14">
        <v>3</v>
      </c>
      <c r="D255" s="14" t="s">
        <v>18</v>
      </c>
      <c r="E255" s="20" t="str">
        <f t="shared" si="9"/>
        <v>N</v>
      </c>
      <c r="F255" s="20" t="str">
        <f t="shared" si="10"/>
        <v>Y</v>
      </c>
      <c r="G255" s="20" t="str">
        <f t="shared" si="11"/>
        <v>N</v>
      </c>
      <c r="H255" s="45">
        <v>7.1498699999999999</v>
      </c>
      <c r="I255" s="45">
        <v>0.29780000000000001</v>
      </c>
      <c r="J255" s="45">
        <v>5.0622199999999999</v>
      </c>
      <c r="K255" s="45">
        <v>1.04088</v>
      </c>
      <c r="L255" s="45">
        <v>3.0815199999999998</v>
      </c>
      <c r="M255" s="45">
        <v>72.588999999999999</v>
      </c>
      <c r="N255" s="17" t="s">
        <v>19</v>
      </c>
    </row>
    <row r="256" spans="1:14" ht="15" customHeight="1" x14ac:dyDescent="0.25">
      <c r="A256" s="14" t="s">
        <v>704</v>
      </c>
      <c r="B256" s="30" t="s">
        <v>8</v>
      </c>
      <c r="C256" s="14"/>
      <c r="D256" s="14"/>
      <c r="E256" s="20" t="str">
        <f t="shared" si="9"/>
        <v>N</v>
      </c>
      <c r="F256" s="20" t="str">
        <f t="shared" si="10"/>
        <v>N</v>
      </c>
      <c r="G256" s="20" t="str">
        <f t="shared" si="11"/>
        <v>N</v>
      </c>
      <c r="H256" s="45"/>
      <c r="I256" s="45"/>
      <c r="J256" s="45"/>
      <c r="K256" s="45"/>
      <c r="L256" s="45"/>
      <c r="M256" s="45"/>
      <c r="N256" s="17" t="s">
        <v>8</v>
      </c>
    </row>
    <row r="257" spans="1:14" ht="15" customHeight="1" x14ac:dyDescent="0.25">
      <c r="A257" s="14" t="s">
        <v>759</v>
      </c>
      <c r="B257" s="30" t="s">
        <v>256</v>
      </c>
      <c r="C257" s="14">
        <v>7</v>
      </c>
      <c r="D257" s="14" t="s">
        <v>18</v>
      </c>
      <c r="E257" s="20" t="str">
        <f t="shared" si="9"/>
        <v>Y</v>
      </c>
      <c r="F257" s="20" t="str">
        <f t="shared" si="10"/>
        <v>N</v>
      </c>
      <c r="G257" s="20" t="str">
        <f t="shared" si="11"/>
        <v>N</v>
      </c>
      <c r="H257" s="45">
        <v>9.5521600000000007</v>
      </c>
      <c r="I257" s="45">
        <v>0.37445000000000001</v>
      </c>
      <c r="J257" s="45">
        <v>5.6663600000000001</v>
      </c>
      <c r="K257" s="45">
        <v>1.2004900000000001</v>
      </c>
      <c r="L257" s="45">
        <v>8.9101700000000008</v>
      </c>
      <c r="M257" s="45">
        <v>82.476600000000005</v>
      </c>
      <c r="N257" s="17" t="s">
        <v>19</v>
      </c>
    </row>
    <row r="258" spans="1:14" ht="15" customHeight="1" x14ac:dyDescent="0.25">
      <c r="A258" s="14" t="s">
        <v>336</v>
      </c>
      <c r="B258" s="30" t="s">
        <v>252</v>
      </c>
      <c r="C258" s="14">
        <v>3</v>
      </c>
      <c r="D258" s="14" t="s">
        <v>18</v>
      </c>
      <c r="E258" s="20" t="str">
        <f t="shared" si="9"/>
        <v>N</v>
      </c>
      <c r="F258" s="20" t="str">
        <f t="shared" si="10"/>
        <v>Y</v>
      </c>
      <c r="G258" s="20" t="str">
        <f t="shared" si="11"/>
        <v>N</v>
      </c>
      <c r="H258" s="45">
        <v>8.4694699999999994</v>
      </c>
      <c r="I258" s="45">
        <v>0.34167500000000001</v>
      </c>
      <c r="J258" s="45">
        <v>5.3591699999999998</v>
      </c>
      <c r="K258" s="45">
        <v>1.1193299999999999</v>
      </c>
      <c r="L258" s="45">
        <v>5.7545400000000004</v>
      </c>
      <c r="M258" s="45">
        <v>77.451099999999997</v>
      </c>
      <c r="N258" s="17" t="s">
        <v>19</v>
      </c>
    </row>
    <row r="259" spans="1:14" ht="15" customHeight="1" x14ac:dyDescent="0.25">
      <c r="A259" s="14" t="s">
        <v>335</v>
      </c>
      <c r="B259" s="30" t="s">
        <v>253</v>
      </c>
      <c r="C259" s="14">
        <v>3</v>
      </c>
      <c r="D259" s="14" t="s">
        <v>18</v>
      </c>
      <c r="E259" s="20" t="str">
        <f t="shared" si="9"/>
        <v>N</v>
      </c>
      <c r="F259" s="20" t="str">
        <f t="shared" si="10"/>
        <v>Y</v>
      </c>
      <c r="G259" s="20" t="str">
        <f t="shared" si="11"/>
        <v>N</v>
      </c>
      <c r="H259" s="45">
        <v>8.6447099999999999</v>
      </c>
      <c r="I259" s="45">
        <v>0.340501</v>
      </c>
      <c r="J259" s="45">
        <v>6.0626499999999997</v>
      </c>
      <c r="K259" s="45">
        <v>1.1498200000000001</v>
      </c>
      <c r="L259" s="45">
        <v>5.0418799999999999</v>
      </c>
      <c r="M259" s="45">
        <v>83.492099999999994</v>
      </c>
      <c r="N259" s="17" t="s">
        <v>19</v>
      </c>
    </row>
    <row r="260" spans="1:14" ht="15" customHeight="1" x14ac:dyDescent="0.25">
      <c r="A260" s="14" t="s">
        <v>337</v>
      </c>
      <c r="B260" s="30" t="s">
        <v>338</v>
      </c>
      <c r="C260" s="14">
        <v>3</v>
      </c>
      <c r="D260" s="14" t="s">
        <v>18</v>
      </c>
      <c r="E260" s="20" t="str">
        <f t="shared" ref="E260:E323" si="12">IF(LEFT(B260,5)="MSIOD","Y","N")</f>
        <v>N</v>
      </c>
      <c r="F260" s="20" t="str">
        <f t="shared" ref="F260:F323" si="13">IF(
AND(
LEFT(B260,3)="MSI",E260="N"),"Y","N")</f>
        <v>Y</v>
      </c>
      <c r="G260" s="20" t="str">
        <f t="shared" ref="G260:G323" si="14">IF(LEFT(B260,5)="DDRIO","Y","N")</f>
        <v>N</v>
      </c>
      <c r="H260" s="45">
        <v>10.1486</v>
      </c>
      <c r="I260" s="45">
        <v>0.38697199999999998</v>
      </c>
      <c r="J260" s="45">
        <v>5.7682099999999998</v>
      </c>
      <c r="K260" s="45">
        <v>1.3704000000000001</v>
      </c>
      <c r="L260" s="45">
        <v>10.687799999999999</v>
      </c>
      <c r="M260" s="45">
        <v>88.908500000000004</v>
      </c>
      <c r="N260" s="17" t="s">
        <v>19</v>
      </c>
    </row>
    <row r="261" spans="1:14" ht="15" customHeight="1" x14ac:dyDescent="0.25">
      <c r="A261" s="14" t="s">
        <v>649</v>
      </c>
      <c r="B261" s="30" t="s">
        <v>90</v>
      </c>
      <c r="C261" s="14"/>
      <c r="D261" s="14"/>
      <c r="E261" s="20" t="str">
        <f t="shared" si="12"/>
        <v>N</v>
      </c>
      <c r="F261" s="20" t="str">
        <f t="shared" si="13"/>
        <v>N</v>
      </c>
      <c r="G261" s="20" t="str">
        <f t="shared" si="14"/>
        <v>N</v>
      </c>
      <c r="H261" s="45"/>
      <c r="I261" s="45"/>
      <c r="J261" s="45"/>
      <c r="K261" s="45"/>
      <c r="L261" s="45"/>
      <c r="M261" s="45"/>
      <c r="N261" s="17" t="s">
        <v>20</v>
      </c>
    </row>
    <row r="262" spans="1:14" ht="15" customHeight="1" x14ac:dyDescent="0.25">
      <c r="A262" s="14" t="s">
        <v>764</v>
      </c>
      <c r="B262" s="30" t="s">
        <v>267</v>
      </c>
      <c r="C262" s="14">
        <v>7</v>
      </c>
      <c r="D262" s="14" t="s">
        <v>18</v>
      </c>
      <c r="E262" s="20" t="str">
        <f t="shared" si="12"/>
        <v>Y</v>
      </c>
      <c r="F262" s="20" t="str">
        <f t="shared" si="13"/>
        <v>N</v>
      </c>
      <c r="G262" s="20" t="str">
        <f t="shared" si="14"/>
        <v>N</v>
      </c>
      <c r="H262" s="45">
        <v>10.2658</v>
      </c>
      <c r="I262" s="45">
        <v>0.39817900000000001</v>
      </c>
      <c r="J262" s="45">
        <v>6.6520200000000003</v>
      </c>
      <c r="K262" s="45">
        <v>1.3908700000000001</v>
      </c>
      <c r="L262" s="45">
        <v>6.8772700000000002</v>
      </c>
      <c r="M262" s="45">
        <v>96.187899999999999</v>
      </c>
      <c r="N262" s="17" t="s">
        <v>19</v>
      </c>
    </row>
    <row r="263" spans="1:14" ht="15" customHeight="1" x14ac:dyDescent="0.25">
      <c r="A263" s="14" t="s">
        <v>765</v>
      </c>
      <c r="B263" s="30" t="s">
        <v>266</v>
      </c>
      <c r="C263" s="14">
        <v>7</v>
      </c>
      <c r="D263" s="14" t="s">
        <v>18</v>
      </c>
      <c r="E263" s="20" t="str">
        <f t="shared" si="12"/>
        <v>Y</v>
      </c>
      <c r="F263" s="20" t="str">
        <f t="shared" si="13"/>
        <v>N</v>
      </c>
      <c r="G263" s="20" t="str">
        <f t="shared" si="14"/>
        <v>N</v>
      </c>
      <c r="H263" s="45">
        <v>11.138400000000001</v>
      </c>
      <c r="I263" s="45">
        <v>0.42340100000000003</v>
      </c>
      <c r="J263" s="45">
        <v>7.3376000000000001</v>
      </c>
      <c r="K263" s="45">
        <v>1.2515499999999999</v>
      </c>
      <c r="L263" s="45">
        <v>7.9689399999999999</v>
      </c>
      <c r="M263" s="45">
        <v>95.83</v>
      </c>
      <c r="N263" s="17" t="s">
        <v>19</v>
      </c>
    </row>
    <row r="264" spans="1:14" ht="15" customHeight="1" x14ac:dyDescent="0.25">
      <c r="A264" s="14" t="s">
        <v>767</v>
      </c>
      <c r="B264" s="30" t="s">
        <v>244</v>
      </c>
      <c r="C264" s="14">
        <v>8</v>
      </c>
      <c r="D264" s="14" t="s">
        <v>18</v>
      </c>
      <c r="E264" s="20" t="str">
        <f t="shared" si="12"/>
        <v>N</v>
      </c>
      <c r="F264" s="20" t="str">
        <f t="shared" si="13"/>
        <v>Y</v>
      </c>
      <c r="G264" s="20" t="str">
        <f t="shared" si="14"/>
        <v>N</v>
      </c>
      <c r="H264" s="45">
        <v>6.5091099999999997</v>
      </c>
      <c r="I264" s="45">
        <v>0.265598</v>
      </c>
      <c r="J264" s="45">
        <v>4.8379200000000004</v>
      </c>
      <c r="K264" s="45">
        <v>0.79661199999999999</v>
      </c>
      <c r="L264" s="45">
        <v>2.0022600000000002</v>
      </c>
      <c r="M264" s="45">
        <v>62.080100000000002</v>
      </c>
      <c r="N264" s="17" t="s">
        <v>19</v>
      </c>
    </row>
    <row r="265" spans="1:14" ht="15" customHeight="1" x14ac:dyDescent="0.25">
      <c r="A265" s="14" t="s">
        <v>768</v>
      </c>
      <c r="B265" s="30" t="s">
        <v>243</v>
      </c>
      <c r="C265" s="14">
        <v>8</v>
      </c>
      <c r="D265" s="14" t="s">
        <v>18</v>
      </c>
      <c r="E265" s="20" t="str">
        <f t="shared" si="12"/>
        <v>N</v>
      </c>
      <c r="F265" s="20" t="str">
        <f t="shared" si="13"/>
        <v>Y</v>
      </c>
      <c r="G265" s="20" t="str">
        <f t="shared" si="14"/>
        <v>N</v>
      </c>
      <c r="H265" s="45">
        <v>7.6776999999999997</v>
      </c>
      <c r="I265" s="45">
        <v>0.30891400000000002</v>
      </c>
      <c r="J265" s="45">
        <v>6.0313299999999996</v>
      </c>
      <c r="K265" s="45">
        <v>1.0273699999999999</v>
      </c>
      <c r="L265" s="45">
        <v>2.1592099999999999</v>
      </c>
      <c r="M265" s="45">
        <v>78.717100000000002</v>
      </c>
      <c r="N265" s="17" t="s">
        <v>19</v>
      </c>
    </row>
    <row r="266" spans="1:14" ht="15" customHeight="1" x14ac:dyDescent="0.25">
      <c r="A266" s="14" t="s">
        <v>762</v>
      </c>
      <c r="B266" s="30" t="s">
        <v>249</v>
      </c>
      <c r="C266" s="14">
        <v>7</v>
      </c>
      <c r="D266" s="14" t="s">
        <v>18</v>
      </c>
      <c r="E266" s="20" t="str">
        <f t="shared" si="12"/>
        <v>Y</v>
      </c>
      <c r="F266" s="20" t="str">
        <f t="shared" si="13"/>
        <v>N</v>
      </c>
      <c r="G266" s="20" t="str">
        <f t="shared" si="14"/>
        <v>N</v>
      </c>
      <c r="H266" s="45">
        <v>14.1617</v>
      </c>
      <c r="I266" s="45">
        <v>0.50944100000000003</v>
      </c>
      <c r="J266" s="45">
        <v>8.9488099999999999</v>
      </c>
      <c r="K266" s="45">
        <v>1.87117</v>
      </c>
      <c r="L266" s="45">
        <v>11.048</v>
      </c>
      <c r="M266" s="45">
        <v>129.40199999999999</v>
      </c>
      <c r="N266" s="17" t="s">
        <v>19</v>
      </c>
    </row>
    <row r="267" spans="1:14" ht="15" customHeight="1" x14ac:dyDescent="0.25">
      <c r="A267" s="14" t="s">
        <v>705</v>
      </c>
      <c r="B267" s="30" t="s">
        <v>8</v>
      </c>
      <c r="C267" s="14"/>
      <c r="D267" s="14"/>
      <c r="E267" s="20" t="str">
        <f t="shared" si="12"/>
        <v>N</v>
      </c>
      <c r="F267" s="20" t="str">
        <f t="shared" si="13"/>
        <v>N</v>
      </c>
      <c r="G267" s="20" t="str">
        <f t="shared" si="14"/>
        <v>N</v>
      </c>
      <c r="H267" s="45"/>
      <c r="I267" s="45"/>
      <c r="J267" s="45"/>
      <c r="K267" s="45"/>
      <c r="L267" s="45"/>
      <c r="M267" s="45"/>
      <c r="N267" s="17" t="s">
        <v>8</v>
      </c>
    </row>
    <row r="268" spans="1:14" ht="15" customHeight="1" x14ac:dyDescent="0.25">
      <c r="A268" s="14" t="s">
        <v>706</v>
      </c>
      <c r="B268" s="30" t="s">
        <v>8</v>
      </c>
      <c r="C268" s="14"/>
      <c r="D268" s="14"/>
      <c r="E268" s="20" t="str">
        <f t="shared" si="12"/>
        <v>N</v>
      </c>
      <c r="F268" s="20" t="str">
        <f t="shared" si="13"/>
        <v>N</v>
      </c>
      <c r="G268" s="20" t="str">
        <f t="shared" si="14"/>
        <v>N</v>
      </c>
      <c r="H268" s="45"/>
      <c r="I268" s="45"/>
      <c r="J268" s="45"/>
      <c r="K268" s="45"/>
      <c r="L268" s="45"/>
      <c r="M268" s="45"/>
      <c r="N268" s="17" t="s">
        <v>8</v>
      </c>
    </row>
    <row r="269" spans="1:14" ht="15" customHeight="1" x14ac:dyDescent="0.25">
      <c r="A269" s="14" t="s">
        <v>707</v>
      </c>
      <c r="B269" s="30" t="s">
        <v>8</v>
      </c>
      <c r="C269" s="14"/>
      <c r="D269" s="14"/>
      <c r="E269" s="20" t="str">
        <f t="shared" si="12"/>
        <v>N</v>
      </c>
      <c r="F269" s="20" t="str">
        <f t="shared" si="13"/>
        <v>N</v>
      </c>
      <c r="G269" s="20" t="str">
        <f t="shared" si="14"/>
        <v>N</v>
      </c>
      <c r="H269" s="45"/>
      <c r="I269" s="45"/>
      <c r="J269" s="45"/>
      <c r="K269" s="45"/>
      <c r="L269" s="45"/>
      <c r="M269" s="45"/>
      <c r="N269" s="17" t="s">
        <v>8</v>
      </c>
    </row>
    <row r="270" spans="1:14" ht="15" customHeight="1" x14ac:dyDescent="0.25">
      <c r="A270" s="14" t="s">
        <v>605</v>
      </c>
      <c r="B270" s="30" t="s">
        <v>2</v>
      </c>
      <c r="C270" s="14"/>
      <c r="D270" s="14"/>
      <c r="E270" s="20" t="str">
        <f t="shared" si="12"/>
        <v>N</v>
      </c>
      <c r="F270" s="20" t="str">
        <f t="shared" si="13"/>
        <v>N</v>
      </c>
      <c r="G270" s="20" t="str">
        <f t="shared" si="14"/>
        <v>N</v>
      </c>
      <c r="H270" s="45"/>
      <c r="I270" s="45"/>
      <c r="J270" s="45"/>
      <c r="K270" s="45"/>
      <c r="L270" s="45"/>
      <c r="M270" s="45"/>
      <c r="N270" s="17" t="s">
        <v>327</v>
      </c>
    </row>
    <row r="271" spans="1:14" ht="15" customHeight="1" x14ac:dyDescent="0.25">
      <c r="A271" s="14" t="s">
        <v>708</v>
      </c>
      <c r="B271" s="30" t="s">
        <v>8</v>
      </c>
      <c r="C271" s="14"/>
      <c r="D271" s="14"/>
      <c r="E271" s="20" t="str">
        <f t="shared" si="12"/>
        <v>N</v>
      </c>
      <c r="F271" s="20" t="str">
        <f t="shared" si="13"/>
        <v>N</v>
      </c>
      <c r="G271" s="20" t="str">
        <f t="shared" si="14"/>
        <v>N</v>
      </c>
      <c r="H271" s="45"/>
      <c r="I271" s="45"/>
      <c r="J271" s="45"/>
      <c r="K271" s="45"/>
      <c r="L271" s="45"/>
      <c r="M271" s="45"/>
      <c r="N271" s="17" t="s">
        <v>8</v>
      </c>
    </row>
    <row r="272" spans="1:14" ht="15" customHeight="1" x14ac:dyDescent="0.25">
      <c r="A272" s="14" t="s">
        <v>606</v>
      </c>
      <c r="B272" s="30" t="s">
        <v>2</v>
      </c>
      <c r="C272" s="14"/>
      <c r="D272" s="14"/>
      <c r="E272" s="20" t="str">
        <f t="shared" si="12"/>
        <v>N</v>
      </c>
      <c r="F272" s="20" t="str">
        <f t="shared" si="13"/>
        <v>N</v>
      </c>
      <c r="G272" s="20" t="str">
        <f t="shared" si="14"/>
        <v>N</v>
      </c>
      <c r="H272" s="45"/>
      <c r="I272" s="45"/>
      <c r="J272" s="45"/>
      <c r="K272" s="45"/>
      <c r="L272" s="45"/>
      <c r="M272" s="45"/>
      <c r="N272" s="17" t="s">
        <v>327</v>
      </c>
    </row>
    <row r="273" spans="1:14" ht="15" customHeight="1" x14ac:dyDescent="0.25">
      <c r="A273" s="14" t="s">
        <v>709</v>
      </c>
      <c r="B273" s="30" t="s">
        <v>8</v>
      </c>
      <c r="C273" s="14"/>
      <c r="D273" s="14"/>
      <c r="E273" s="20" t="str">
        <f t="shared" si="12"/>
        <v>N</v>
      </c>
      <c r="F273" s="20" t="str">
        <f t="shared" si="13"/>
        <v>N</v>
      </c>
      <c r="G273" s="20" t="str">
        <f t="shared" si="14"/>
        <v>N</v>
      </c>
      <c r="H273" s="45"/>
      <c r="I273" s="45"/>
      <c r="J273" s="45"/>
      <c r="K273" s="45"/>
      <c r="L273" s="45"/>
      <c r="M273" s="45"/>
      <c r="N273" s="17" t="s">
        <v>8</v>
      </c>
    </row>
    <row r="274" spans="1:14" ht="15" customHeight="1" x14ac:dyDescent="0.25">
      <c r="A274" s="14" t="s">
        <v>657</v>
      </c>
      <c r="B274" s="30" t="s">
        <v>1</v>
      </c>
      <c r="C274" s="14"/>
      <c r="D274" s="14"/>
      <c r="E274" s="20" t="str">
        <f t="shared" si="12"/>
        <v>N</v>
      </c>
      <c r="F274" s="20" t="str">
        <f t="shared" si="13"/>
        <v>N</v>
      </c>
      <c r="G274" s="20" t="str">
        <f t="shared" si="14"/>
        <v>N</v>
      </c>
      <c r="H274" s="45"/>
      <c r="I274" s="45"/>
      <c r="J274" s="45"/>
      <c r="K274" s="45"/>
      <c r="L274" s="45"/>
      <c r="M274" s="45"/>
      <c r="N274" s="17" t="s">
        <v>25</v>
      </c>
    </row>
    <row r="275" spans="1:14" ht="15" customHeight="1" x14ac:dyDescent="0.25">
      <c r="A275" s="14" t="s">
        <v>341</v>
      </c>
      <c r="B275" s="30" t="s">
        <v>854</v>
      </c>
      <c r="C275" s="14">
        <v>3</v>
      </c>
      <c r="D275" s="14" t="s">
        <v>18</v>
      </c>
      <c r="E275" s="20" t="str">
        <f t="shared" si="12"/>
        <v>N</v>
      </c>
      <c r="F275" s="20" t="str">
        <f t="shared" si="13"/>
        <v>Y</v>
      </c>
      <c r="G275" s="20" t="str">
        <f t="shared" si="14"/>
        <v>N</v>
      </c>
      <c r="H275" s="45">
        <v>7.2532399999999999</v>
      </c>
      <c r="I275" s="45">
        <v>0.30064099999999999</v>
      </c>
      <c r="J275" s="45">
        <v>5.3098400000000003</v>
      </c>
      <c r="K275" s="45">
        <v>1.0155000000000001</v>
      </c>
      <c r="L275" s="45">
        <v>1.6610499999999999</v>
      </c>
      <c r="M275" s="45">
        <v>73.431200000000004</v>
      </c>
      <c r="N275" s="17" t="s">
        <v>19</v>
      </c>
    </row>
    <row r="276" spans="1:14" ht="15" customHeight="1" x14ac:dyDescent="0.25">
      <c r="A276" s="14" t="s">
        <v>637</v>
      </c>
      <c r="B276" s="30" t="s">
        <v>4</v>
      </c>
      <c r="C276" s="14"/>
      <c r="D276" s="14"/>
      <c r="E276" s="20" t="str">
        <f t="shared" si="12"/>
        <v>N</v>
      </c>
      <c r="F276" s="20" t="str">
        <f t="shared" si="13"/>
        <v>N</v>
      </c>
      <c r="G276" s="20" t="str">
        <f t="shared" si="14"/>
        <v>N</v>
      </c>
      <c r="H276" s="45"/>
      <c r="I276" s="45"/>
      <c r="J276" s="45"/>
      <c r="K276" s="45"/>
      <c r="L276" s="45"/>
      <c r="M276" s="45"/>
      <c r="N276" s="17" t="s">
        <v>24</v>
      </c>
    </row>
    <row r="277" spans="1:14" ht="15" customHeight="1" x14ac:dyDescent="0.25">
      <c r="A277" s="14" t="s">
        <v>334</v>
      </c>
      <c r="B277" s="30" t="s">
        <v>264</v>
      </c>
      <c r="C277" s="14">
        <v>3</v>
      </c>
      <c r="D277" s="14" t="s">
        <v>18</v>
      </c>
      <c r="E277" s="20" t="str">
        <f t="shared" si="12"/>
        <v>N</v>
      </c>
      <c r="F277" s="20" t="str">
        <f t="shared" si="13"/>
        <v>Y</v>
      </c>
      <c r="G277" s="20" t="str">
        <f t="shared" si="14"/>
        <v>N</v>
      </c>
      <c r="H277" s="45">
        <v>7.6306200000000004</v>
      </c>
      <c r="I277" s="45">
        <v>0.30371700000000001</v>
      </c>
      <c r="J277" s="45">
        <v>4.8068</v>
      </c>
      <c r="K277" s="45">
        <v>1.05158</v>
      </c>
      <c r="L277" s="45">
        <v>2.4684599999999999</v>
      </c>
      <c r="M277" s="45">
        <v>71.096599999999995</v>
      </c>
      <c r="N277" s="17" t="s">
        <v>19</v>
      </c>
    </row>
    <row r="278" spans="1:14" ht="15" customHeight="1" x14ac:dyDescent="0.25">
      <c r="A278" s="14" t="s">
        <v>333</v>
      </c>
      <c r="B278" s="30" t="s">
        <v>263</v>
      </c>
      <c r="C278" s="14">
        <v>3</v>
      </c>
      <c r="D278" s="14" t="s">
        <v>18</v>
      </c>
      <c r="E278" s="20" t="str">
        <f t="shared" si="12"/>
        <v>N</v>
      </c>
      <c r="F278" s="20" t="str">
        <f t="shared" si="13"/>
        <v>Y</v>
      </c>
      <c r="G278" s="20" t="str">
        <f t="shared" si="14"/>
        <v>N</v>
      </c>
      <c r="H278" s="45">
        <v>7.1446300000000003</v>
      </c>
      <c r="I278" s="45">
        <v>0.28797299999999998</v>
      </c>
      <c r="J278" s="45">
        <v>4.6936499999999999</v>
      </c>
      <c r="K278" s="45">
        <v>0.99810200000000004</v>
      </c>
      <c r="L278" s="45">
        <v>1.647</v>
      </c>
      <c r="M278" s="45">
        <v>68.4452</v>
      </c>
      <c r="N278" s="17" t="s">
        <v>19</v>
      </c>
    </row>
    <row r="279" spans="1:14" ht="15" customHeight="1" x14ac:dyDescent="0.25">
      <c r="A279" s="14" t="s">
        <v>756</v>
      </c>
      <c r="B279" s="30" t="s">
        <v>272</v>
      </c>
      <c r="C279" s="14">
        <v>7</v>
      </c>
      <c r="D279" s="14" t="s">
        <v>18</v>
      </c>
      <c r="E279" s="20" t="str">
        <f t="shared" si="12"/>
        <v>Y</v>
      </c>
      <c r="F279" s="20" t="str">
        <f t="shared" si="13"/>
        <v>N</v>
      </c>
      <c r="G279" s="20" t="str">
        <f t="shared" si="14"/>
        <v>N</v>
      </c>
      <c r="H279" s="45">
        <v>7.8929799999999997</v>
      </c>
      <c r="I279" s="45">
        <v>0.32081300000000001</v>
      </c>
      <c r="J279" s="45">
        <v>5.1431500000000003</v>
      </c>
      <c r="K279" s="45">
        <v>1.12371</v>
      </c>
      <c r="L279" s="45">
        <v>5.2641299999999998</v>
      </c>
      <c r="M279" s="45">
        <v>76.022400000000005</v>
      </c>
      <c r="N279" s="17" t="s">
        <v>19</v>
      </c>
    </row>
    <row r="280" spans="1:14" ht="15" customHeight="1" x14ac:dyDescent="0.25">
      <c r="A280" s="14" t="s">
        <v>332</v>
      </c>
      <c r="B280" s="30" t="s">
        <v>259</v>
      </c>
      <c r="C280" s="14">
        <v>3</v>
      </c>
      <c r="D280" s="14" t="s">
        <v>18</v>
      </c>
      <c r="E280" s="20" t="str">
        <f t="shared" si="12"/>
        <v>N</v>
      </c>
      <c r="F280" s="20" t="str">
        <f t="shared" si="13"/>
        <v>Y</v>
      </c>
      <c r="G280" s="20" t="str">
        <f t="shared" si="14"/>
        <v>N</v>
      </c>
      <c r="H280" s="45">
        <v>7.9092599999999997</v>
      </c>
      <c r="I280" s="45">
        <v>0.31281300000000001</v>
      </c>
      <c r="J280" s="45">
        <v>4.7909600000000001</v>
      </c>
      <c r="K280" s="45">
        <v>1.1063700000000001</v>
      </c>
      <c r="L280" s="45">
        <v>5.0532700000000004</v>
      </c>
      <c r="M280" s="45">
        <v>72.804900000000004</v>
      </c>
      <c r="N280" s="17" t="s">
        <v>19</v>
      </c>
    </row>
    <row r="281" spans="1:14" ht="15" customHeight="1" x14ac:dyDescent="0.25">
      <c r="A281" s="14" t="s">
        <v>331</v>
      </c>
      <c r="B281" s="30" t="s">
        <v>271</v>
      </c>
      <c r="C281" s="14">
        <v>3</v>
      </c>
      <c r="D281" s="14" t="s">
        <v>18</v>
      </c>
      <c r="E281" s="20" t="str">
        <f t="shared" si="12"/>
        <v>N</v>
      </c>
      <c r="F281" s="20" t="str">
        <f t="shared" si="13"/>
        <v>Y</v>
      </c>
      <c r="G281" s="20" t="str">
        <f t="shared" si="14"/>
        <v>N</v>
      </c>
      <c r="H281" s="45">
        <v>8.08005</v>
      </c>
      <c r="I281" s="45">
        <v>0.31696200000000002</v>
      </c>
      <c r="J281" s="45">
        <v>4.77583</v>
      </c>
      <c r="K281" s="45">
        <v>1.1709799999999999</v>
      </c>
      <c r="L281" s="45">
        <v>6.4913800000000004</v>
      </c>
      <c r="M281" s="45">
        <v>74.782300000000006</v>
      </c>
      <c r="N281" s="17" t="s">
        <v>19</v>
      </c>
    </row>
    <row r="282" spans="1:14" ht="15" customHeight="1" x14ac:dyDescent="0.25">
      <c r="A282" s="14" t="s">
        <v>710</v>
      </c>
      <c r="B282" s="30" t="s">
        <v>8</v>
      </c>
      <c r="C282" s="14"/>
      <c r="D282" s="14"/>
      <c r="E282" s="20" t="str">
        <f t="shared" si="12"/>
        <v>N</v>
      </c>
      <c r="F282" s="20" t="str">
        <f t="shared" si="13"/>
        <v>N</v>
      </c>
      <c r="G282" s="20" t="str">
        <f t="shared" si="14"/>
        <v>N</v>
      </c>
      <c r="H282" s="45"/>
      <c r="I282" s="45"/>
      <c r="J282" s="45"/>
      <c r="K282" s="45"/>
      <c r="L282" s="45"/>
      <c r="M282" s="45"/>
      <c r="N282" s="17" t="s">
        <v>8</v>
      </c>
    </row>
    <row r="283" spans="1:14" ht="15" customHeight="1" x14ac:dyDescent="0.25">
      <c r="A283" s="14" t="s">
        <v>757</v>
      </c>
      <c r="B283" s="30" t="s">
        <v>270</v>
      </c>
      <c r="C283" s="14">
        <v>7</v>
      </c>
      <c r="D283" s="14" t="s">
        <v>18</v>
      </c>
      <c r="E283" s="20" t="str">
        <f t="shared" si="12"/>
        <v>Y</v>
      </c>
      <c r="F283" s="20" t="str">
        <f t="shared" si="13"/>
        <v>N</v>
      </c>
      <c r="G283" s="20" t="str">
        <f t="shared" si="14"/>
        <v>N</v>
      </c>
      <c r="H283" s="45">
        <v>7.6692499999999999</v>
      </c>
      <c r="I283" s="45">
        <v>0.31742599999999999</v>
      </c>
      <c r="J283" s="45">
        <v>5.09903</v>
      </c>
      <c r="K283" s="45">
        <v>1.0936399999999999</v>
      </c>
      <c r="L283" s="45">
        <v>6.0623500000000003</v>
      </c>
      <c r="M283" s="45">
        <v>74.676000000000002</v>
      </c>
      <c r="N283" s="17" t="s">
        <v>19</v>
      </c>
    </row>
    <row r="284" spans="1:14" ht="15" customHeight="1" x14ac:dyDescent="0.25">
      <c r="A284" s="14" t="s">
        <v>754</v>
      </c>
      <c r="B284" s="30" t="s">
        <v>254</v>
      </c>
      <c r="C284" s="14">
        <v>7</v>
      </c>
      <c r="D284" s="14" t="s">
        <v>18</v>
      </c>
      <c r="E284" s="20" t="str">
        <f t="shared" si="12"/>
        <v>Y</v>
      </c>
      <c r="F284" s="20" t="str">
        <f t="shared" si="13"/>
        <v>N</v>
      </c>
      <c r="G284" s="20" t="str">
        <f t="shared" si="14"/>
        <v>N</v>
      </c>
      <c r="H284" s="45">
        <v>11.354100000000001</v>
      </c>
      <c r="I284" s="45">
        <v>0.41404200000000002</v>
      </c>
      <c r="J284" s="45">
        <v>8.4215300000000006</v>
      </c>
      <c r="K284" s="45">
        <v>1.35598</v>
      </c>
      <c r="L284" s="45">
        <v>5.8765499999999999</v>
      </c>
      <c r="M284" s="45">
        <v>106.86199999999999</v>
      </c>
      <c r="N284" s="17" t="s">
        <v>19</v>
      </c>
    </row>
    <row r="285" spans="1:14" ht="15" customHeight="1" x14ac:dyDescent="0.25">
      <c r="A285" s="14" t="s">
        <v>755</v>
      </c>
      <c r="B285" s="30" t="s">
        <v>255</v>
      </c>
      <c r="C285" s="14">
        <v>7</v>
      </c>
      <c r="D285" s="14" t="s">
        <v>18</v>
      </c>
      <c r="E285" s="20" t="str">
        <f t="shared" si="12"/>
        <v>Y</v>
      </c>
      <c r="F285" s="20" t="str">
        <f t="shared" si="13"/>
        <v>N</v>
      </c>
      <c r="G285" s="20" t="str">
        <f t="shared" si="14"/>
        <v>N</v>
      </c>
      <c r="H285" s="45">
        <v>11.6434</v>
      </c>
      <c r="I285" s="45">
        <v>0.43435299999999999</v>
      </c>
      <c r="J285" s="45">
        <v>8.2522699999999993</v>
      </c>
      <c r="K285" s="45">
        <v>1.4892700000000001</v>
      </c>
      <c r="L285" s="45">
        <v>7.9176900000000003</v>
      </c>
      <c r="M285" s="45">
        <v>110.86</v>
      </c>
      <c r="N285" s="17" t="s">
        <v>19</v>
      </c>
    </row>
    <row r="286" spans="1:14" ht="15" customHeight="1" x14ac:dyDescent="0.25">
      <c r="A286" s="14" t="s">
        <v>650</v>
      </c>
      <c r="B286" s="30" t="s">
        <v>90</v>
      </c>
      <c r="C286" s="14"/>
      <c r="D286" s="14"/>
      <c r="E286" s="20" t="str">
        <f t="shared" si="12"/>
        <v>N</v>
      </c>
      <c r="F286" s="20" t="str">
        <f t="shared" si="13"/>
        <v>N</v>
      </c>
      <c r="G286" s="20" t="str">
        <f t="shared" si="14"/>
        <v>N</v>
      </c>
      <c r="H286" s="45"/>
      <c r="I286" s="45"/>
      <c r="J286" s="45"/>
      <c r="K286" s="45"/>
      <c r="L286" s="45"/>
      <c r="M286" s="45"/>
      <c r="N286" s="17" t="s">
        <v>20</v>
      </c>
    </row>
    <row r="287" spans="1:14" ht="15" customHeight="1" x14ac:dyDescent="0.25">
      <c r="A287" s="14" t="s">
        <v>761</v>
      </c>
      <c r="B287" s="30" t="s">
        <v>265</v>
      </c>
      <c r="C287" s="14">
        <v>7</v>
      </c>
      <c r="D287" s="14" t="s">
        <v>18</v>
      </c>
      <c r="E287" s="20" t="str">
        <f t="shared" si="12"/>
        <v>Y</v>
      </c>
      <c r="F287" s="20" t="str">
        <f t="shared" si="13"/>
        <v>N</v>
      </c>
      <c r="G287" s="20" t="str">
        <f t="shared" si="14"/>
        <v>N</v>
      </c>
      <c r="H287" s="45">
        <v>8.4172100000000007</v>
      </c>
      <c r="I287" s="45">
        <v>0.33502999999999999</v>
      </c>
      <c r="J287" s="45">
        <v>5.9139900000000001</v>
      </c>
      <c r="K287" s="45">
        <v>1.14185</v>
      </c>
      <c r="L287" s="45">
        <v>3.4987699999999999</v>
      </c>
      <c r="M287" s="45">
        <v>82.175899999999999</v>
      </c>
      <c r="N287" s="17" t="s">
        <v>19</v>
      </c>
    </row>
    <row r="288" spans="1:14" ht="15" customHeight="1" x14ac:dyDescent="0.25">
      <c r="A288" s="14" t="s">
        <v>763</v>
      </c>
      <c r="B288" s="30" t="s">
        <v>250</v>
      </c>
      <c r="C288" s="14">
        <v>7</v>
      </c>
      <c r="D288" s="14" t="s">
        <v>18</v>
      </c>
      <c r="E288" s="20" t="str">
        <f t="shared" si="12"/>
        <v>Y</v>
      </c>
      <c r="F288" s="20" t="str">
        <f t="shared" si="13"/>
        <v>N</v>
      </c>
      <c r="G288" s="20" t="str">
        <f t="shared" si="14"/>
        <v>N</v>
      </c>
      <c r="H288" s="45">
        <v>13.517799999999999</v>
      </c>
      <c r="I288" s="45">
        <v>0.498917</v>
      </c>
      <c r="J288" s="45">
        <v>8.5362600000000004</v>
      </c>
      <c r="K288" s="45">
        <v>1.8176000000000001</v>
      </c>
      <c r="L288" s="45">
        <v>8.8214600000000001</v>
      </c>
      <c r="M288" s="45">
        <v>124.56100000000001</v>
      </c>
      <c r="N288" s="17" t="s">
        <v>19</v>
      </c>
    </row>
    <row r="289" spans="1:14" ht="15" customHeight="1" x14ac:dyDescent="0.25">
      <c r="A289" s="14" t="s">
        <v>607</v>
      </c>
      <c r="B289" s="30" t="s">
        <v>2</v>
      </c>
      <c r="C289" s="14"/>
      <c r="D289" s="14"/>
      <c r="E289" s="20" t="str">
        <f t="shared" si="12"/>
        <v>N</v>
      </c>
      <c r="F289" s="20" t="str">
        <f t="shared" si="13"/>
        <v>N</v>
      </c>
      <c r="G289" s="20" t="str">
        <f t="shared" si="14"/>
        <v>N</v>
      </c>
      <c r="H289" s="45"/>
      <c r="I289" s="45"/>
      <c r="J289" s="45"/>
      <c r="K289" s="45"/>
      <c r="L289" s="45"/>
      <c r="M289" s="45"/>
      <c r="N289" s="17" t="s">
        <v>327</v>
      </c>
    </row>
    <row r="290" spans="1:14" ht="15" customHeight="1" x14ac:dyDescent="0.25">
      <c r="A290" s="14" t="s">
        <v>822</v>
      </c>
      <c r="B290" s="30" t="s">
        <v>279</v>
      </c>
      <c r="C290" s="14">
        <v>7</v>
      </c>
      <c r="D290" s="14" t="s">
        <v>18</v>
      </c>
      <c r="E290" s="20" t="str">
        <f t="shared" si="12"/>
        <v>Y</v>
      </c>
      <c r="F290" s="20" t="str">
        <f t="shared" si="13"/>
        <v>N</v>
      </c>
      <c r="G290" s="20" t="str">
        <f t="shared" si="14"/>
        <v>N</v>
      </c>
      <c r="H290" s="45">
        <v>9.3154900000000005</v>
      </c>
      <c r="I290" s="45">
        <v>0.361626</v>
      </c>
      <c r="J290" s="45">
        <v>6.2092700000000001</v>
      </c>
      <c r="K290" s="45">
        <v>1.1887099999999999</v>
      </c>
      <c r="L290" s="45">
        <v>8.5255500000000008</v>
      </c>
      <c r="M290" s="45">
        <v>85.912899999999993</v>
      </c>
      <c r="N290" s="17" t="s">
        <v>19</v>
      </c>
    </row>
    <row r="291" spans="1:14" ht="15" customHeight="1" x14ac:dyDescent="0.25">
      <c r="A291" s="14" t="s">
        <v>608</v>
      </c>
      <c r="B291" s="30" t="s">
        <v>2</v>
      </c>
      <c r="C291" s="14"/>
      <c r="D291" s="14"/>
      <c r="E291" s="20" t="str">
        <f t="shared" si="12"/>
        <v>N</v>
      </c>
      <c r="F291" s="20" t="str">
        <f t="shared" si="13"/>
        <v>N</v>
      </c>
      <c r="G291" s="20" t="str">
        <f t="shared" si="14"/>
        <v>N</v>
      </c>
      <c r="H291" s="45"/>
      <c r="I291" s="45"/>
      <c r="J291" s="45"/>
      <c r="K291" s="45"/>
      <c r="L291" s="45"/>
      <c r="M291" s="45"/>
      <c r="N291" s="17" t="s">
        <v>327</v>
      </c>
    </row>
    <row r="292" spans="1:14" ht="15" customHeight="1" x14ac:dyDescent="0.25">
      <c r="A292" s="14" t="s">
        <v>711</v>
      </c>
      <c r="B292" s="30" t="s">
        <v>8</v>
      </c>
      <c r="C292" s="14"/>
      <c r="D292" s="14"/>
      <c r="E292" s="20" t="str">
        <f t="shared" si="12"/>
        <v>N</v>
      </c>
      <c r="F292" s="20" t="str">
        <f t="shared" si="13"/>
        <v>N</v>
      </c>
      <c r="G292" s="20" t="str">
        <f t="shared" si="14"/>
        <v>N</v>
      </c>
      <c r="H292" s="45"/>
      <c r="I292" s="45"/>
      <c r="J292" s="45"/>
      <c r="K292" s="45"/>
      <c r="L292" s="45"/>
      <c r="M292" s="45"/>
      <c r="N292" s="17" t="s">
        <v>8</v>
      </c>
    </row>
    <row r="293" spans="1:14" ht="15" customHeight="1" x14ac:dyDescent="0.25">
      <c r="A293" s="14" t="s">
        <v>609</v>
      </c>
      <c r="B293" s="30" t="s">
        <v>2</v>
      </c>
      <c r="C293" s="14"/>
      <c r="D293" s="14"/>
      <c r="E293" s="20" t="str">
        <f t="shared" si="12"/>
        <v>N</v>
      </c>
      <c r="F293" s="20" t="str">
        <f t="shared" si="13"/>
        <v>N</v>
      </c>
      <c r="G293" s="20" t="str">
        <f t="shared" si="14"/>
        <v>N</v>
      </c>
      <c r="H293" s="45"/>
      <c r="I293" s="45"/>
      <c r="J293" s="45"/>
      <c r="K293" s="45"/>
      <c r="L293" s="45"/>
      <c r="M293" s="45"/>
      <c r="N293" s="17" t="s">
        <v>327</v>
      </c>
    </row>
    <row r="294" spans="1:14" ht="15" customHeight="1" x14ac:dyDescent="0.25">
      <c r="A294" s="14" t="s">
        <v>712</v>
      </c>
      <c r="B294" s="30" t="s">
        <v>8</v>
      </c>
      <c r="C294" s="14"/>
      <c r="D294" s="14"/>
      <c r="E294" s="20" t="str">
        <f t="shared" si="12"/>
        <v>N</v>
      </c>
      <c r="F294" s="20" t="str">
        <f t="shared" si="13"/>
        <v>N</v>
      </c>
      <c r="G294" s="20" t="str">
        <f t="shared" si="14"/>
        <v>N</v>
      </c>
      <c r="H294" s="45"/>
      <c r="I294" s="45"/>
      <c r="J294" s="45"/>
      <c r="K294" s="45"/>
      <c r="L294" s="45"/>
      <c r="M294" s="45"/>
      <c r="N294" s="17" t="s">
        <v>8</v>
      </c>
    </row>
    <row r="295" spans="1:14" ht="15" customHeight="1" x14ac:dyDescent="0.25">
      <c r="A295" s="14" t="s">
        <v>610</v>
      </c>
      <c r="B295" s="30" t="s">
        <v>2</v>
      </c>
      <c r="C295" s="14"/>
      <c r="D295" s="14"/>
      <c r="E295" s="20" t="str">
        <f t="shared" si="12"/>
        <v>N</v>
      </c>
      <c r="F295" s="20" t="str">
        <f t="shared" si="13"/>
        <v>N</v>
      </c>
      <c r="G295" s="20" t="str">
        <f t="shared" si="14"/>
        <v>N</v>
      </c>
      <c r="H295" s="45"/>
      <c r="I295" s="45"/>
      <c r="J295" s="45"/>
      <c r="K295" s="45"/>
      <c r="L295" s="45"/>
      <c r="M295" s="45"/>
      <c r="N295" s="17" t="s">
        <v>327</v>
      </c>
    </row>
    <row r="296" spans="1:14" ht="15" customHeight="1" x14ac:dyDescent="0.25">
      <c r="A296" s="14" t="s">
        <v>517</v>
      </c>
      <c r="B296" s="30" t="s">
        <v>26</v>
      </c>
      <c r="C296" s="14"/>
      <c r="D296" s="14"/>
      <c r="E296" s="20" t="str">
        <f t="shared" si="12"/>
        <v>N</v>
      </c>
      <c r="F296" s="20" t="str">
        <f t="shared" si="13"/>
        <v>N</v>
      </c>
      <c r="G296" s="20" t="str">
        <f t="shared" si="14"/>
        <v>N</v>
      </c>
      <c r="H296" s="45"/>
      <c r="I296" s="45"/>
      <c r="J296" s="45"/>
      <c r="K296" s="45"/>
      <c r="L296" s="45"/>
      <c r="M296" s="45"/>
      <c r="N296" s="17" t="s">
        <v>25</v>
      </c>
    </row>
    <row r="297" spans="1:14" ht="15" customHeight="1" x14ac:dyDescent="0.25">
      <c r="A297" s="14" t="s">
        <v>391</v>
      </c>
      <c r="B297" s="30" t="s">
        <v>289</v>
      </c>
      <c r="C297" s="14">
        <v>3</v>
      </c>
      <c r="D297" s="14" t="s">
        <v>18</v>
      </c>
      <c r="E297" s="20" t="str">
        <f t="shared" si="12"/>
        <v>N</v>
      </c>
      <c r="F297" s="20" t="str">
        <f t="shared" si="13"/>
        <v>Y</v>
      </c>
      <c r="G297" s="20" t="str">
        <f t="shared" si="14"/>
        <v>N</v>
      </c>
      <c r="H297" s="45">
        <v>9.75014</v>
      </c>
      <c r="I297" s="45">
        <v>0.36060700000000001</v>
      </c>
      <c r="J297" s="45">
        <v>6.4089999999999998</v>
      </c>
      <c r="K297" s="45">
        <v>1.2809600000000001</v>
      </c>
      <c r="L297" s="45">
        <v>5.1602100000000002</v>
      </c>
      <c r="M297" s="45">
        <v>90.607100000000003</v>
      </c>
      <c r="N297" s="17" t="s">
        <v>19</v>
      </c>
    </row>
    <row r="298" spans="1:14" ht="15" customHeight="1" x14ac:dyDescent="0.25">
      <c r="A298" s="14" t="s">
        <v>392</v>
      </c>
      <c r="B298" s="30" t="s">
        <v>290</v>
      </c>
      <c r="C298" s="14">
        <v>3</v>
      </c>
      <c r="D298" s="14" t="s">
        <v>18</v>
      </c>
      <c r="E298" s="20" t="str">
        <f t="shared" si="12"/>
        <v>N</v>
      </c>
      <c r="F298" s="20" t="str">
        <f t="shared" si="13"/>
        <v>Y</v>
      </c>
      <c r="G298" s="20" t="str">
        <f t="shared" si="14"/>
        <v>N</v>
      </c>
      <c r="H298" s="45">
        <v>8.7138600000000004</v>
      </c>
      <c r="I298" s="45">
        <v>0.327436</v>
      </c>
      <c r="J298" s="45">
        <v>5.59917</v>
      </c>
      <c r="K298" s="45">
        <v>1.1311500000000001</v>
      </c>
      <c r="L298" s="45">
        <v>5.2298200000000001</v>
      </c>
      <c r="M298" s="45">
        <v>79.583399999999997</v>
      </c>
      <c r="N298" s="17" t="s">
        <v>19</v>
      </c>
    </row>
    <row r="299" spans="1:14" ht="15" customHeight="1" x14ac:dyDescent="0.25">
      <c r="A299" s="14" t="s">
        <v>393</v>
      </c>
      <c r="B299" s="30" t="s">
        <v>260</v>
      </c>
      <c r="C299" s="14">
        <v>3</v>
      </c>
      <c r="D299" s="14" t="s">
        <v>18</v>
      </c>
      <c r="E299" s="20" t="str">
        <f t="shared" si="12"/>
        <v>N</v>
      </c>
      <c r="F299" s="20" t="str">
        <f t="shared" si="13"/>
        <v>Y</v>
      </c>
      <c r="G299" s="20" t="str">
        <f t="shared" si="14"/>
        <v>N</v>
      </c>
      <c r="H299" s="45">
        <v>9.38565</v>
      </c>
      <c r="I299" s="45">
        <v>0.35125000000000001</v>
      </c>
      <c r="J299" s="45">
        <v>6.4633599999999998</v>
      </c>
      <c r="K299" s="45">
        <v>1.23678</v>
      </c>
      <c r="L299" s="45">
        <v>5.6641899999999996</v>
      </c>
      <c r="M299" s="45">
        <v>89.407700000000006</v>
      </c>
      <c r="N299" s="17" t="s">
        <v>19</v>
      </c>
    </row>
    <row r="300" spans="1:14" ht="15" customHeight="1" x14ac:dyDescent="0.25">
      <c r="A300" s="14" t="s">
        <v>394</v>
      </c>
      <c r="B300" s="30" t="s">
        <v>262</v>
      </c>
      <c r="C300" s="14">
        <v>3</v>
      </c>
      <c r="D300" s="14" t="s">
        <v>18</v>
      </c>
      <c r="E300" s="20" t="str">
        <f t="shared" si="12"/>
        <v>N</v>
      </c>
      <c r="F300" s="20" t="str">
        <f t="shared" si="13"/>
        <v>Y</v>
      </c>
      <c r="G300" s="20" t="str">
        <f t="shared" si="14"/>
        <v>N</v>
      </c>
      <c r="H300" s="45">
        <v>8.3252500000000005</v>
      </c>
      <c r="I300" s="45">
        <v>0.32119399999999998</v>
      </c>
      <c r="J300" s="45">
        <v>5.7589499999999996</v>
      </c>
      <c r="K300" s="45">
        <v>1.1258600000000001</v>
      </c>
      <c r="L300" s="45">
        <v>3.6568900000000002</v>
      </c>
      <c r="M300" s="45">
        <v>80.521699999999996</v>
      </c>
      <c r="N300" s="17" t="s">
        <v>19</v>
      </c>
    </row>
    <row r="301" spans="1:14" ht="15" customHeight="1" x14ac:dyDescent="0.25">
      <c r="A301" s="14" t="s">
        <v>826</v>
      </c>
      <c r="B301" s="30" t="s">
        <v>281</v>
      </c>
      <c r="C301" s="14">
        <v>7</v>
      </c>
      <c r="D301" s="14" t="s">
        <v>18</v>
      </c>
      <c r="E301" s="20" t="str">
        <f t="shared" si="12"/>
        <v>Y</v>
      </c>
      <c r="F301" s="20" t="str">
        <f t="shared" si="13"/>
        <v>N</v>
      </c>
      <c r="G301" s="20" t="str">
        <f t="shared" si="14"/>
        <v>N</v>
      </c>
      <c r="H301" s="45">
        <v>8.77041</v>
      </c>
      <c r="I301" s="45">
        <v>0.336673</v>
      </c>
      <c r="J301" s="45">
        <v>5.3094000000000001</v>
      </c>
      <c r="K301" s="45">
        <v>1.16059</v>
      </c>
      <c r="L301" s="45">
        <v>6.7715899999999998</v>
      </c>
      <c r="M301" s="45">
        <v>78.498800000000003</v>
      </c>
      <c r="N301" s="17" t="s">
        <v>19</v>
      </c>
    </row>
    <row r="302" spans="1:14" ht="15" customHeight="1" x14ac:dyDescent="0.25">
      <c r="A302" s="14" t="s">
        <v>638</v>
      </c>
      <c r="B302" s="30" t="s">
        <v>4</v>
      </c>
      <c r="C302" s="14"/>
      <c r="D302" s="14"/>
      <c r="E302" s="20" t="str">
        <f t="shared" si="12"/>
        <v>N</v>
      </c>
      <c r="F302" s="20" t="str">
        <f t="shared" si="13"/>
        <v>N</v>
      </c>
      <c r="G302" s="20" t="str">
        <f t="shared" si="14"/>
        <v>N</v>
      </c>
      <c r="H302" s="45"/>
      <c r="I302" s="45"/>
      <c r="J302" s="45"/>
      <c r="K302" s="45"/>
      <c r="L302" s="45"/>
      <c r="M302" s="45"/>
      <c r="N302" s="17" t="s">
        <v>24</v>
      </c>
    </row>
    <row r="303" spans="1:14" ht="15" customHeight="1" x14ac:dyDescent="0.25">
      <c r="A303" s="14" t="s">
        <v>395</v>
      </c>
      <c r="B303" s="30" t="s">
        <v>275</v>
      </c>
      <c r="C303" s="14">
        <v>3</v>
      </c>
      <c r="D303" s="14" t="s">
        <v>18</v>
      </c>
      <c r="E303" s="20" t="str">
        <f t="shared" si="12"/>
        <v>N</v>
      </c>
      <c r="F303" s="20" t="str">
        <f t="shared" si="13"/>
        <v>Y</v>
      </c>
      <c r="G303" s="20" t="str">
        <f t="shared" si="14"/>
        <v>N</v>
      </c>
      <c r="H303" s="45">
        <v>8.8845899999999993</v>
      </c>
      <c r="I303" s="45">
        <v>0.34051500000000001</v>
      </c>
      <c r="J303" s="45">
        <v>6.2197399999999998</v>
      </c>
      <c r="K303" s="45">
        <v>1.2033</v>
      </c>
      <c r="L303" s="45">
        <v>3.8049400000000002</v>
      </c>
      <c r="M303" s="45">
        <v>86.511300000000006</v>
      </c>
      <c r="N303" s="17" t="s">
        <v>19</v>
      </c>
    </row>
    <row r="304" spans="1:14" ht="15" customHeight="1" x14ac:dyDescent="0.25">
      <c r="A304" s="14" t="s">
        <v>396</v>
      </c>
      <c r="B304" s="30" t="s">
        <v>276</v>
      </c>
      <c r="C304" s="14">
        <v>3</v>
      </c>
      <c r="D304" s="14" t="s">
        <v>18</v>
      </c>
      <c r="E304" s="20" t="str">
        <f t="shared" si="12"/>
        <v>N</v>
      </c>
      <c r="F304" s="20" t="str">
        <f t="shared" si="13"/>
        <v>Y</v>
      </c>
      <c r="G304" s="20" t="str">
        <f t="shared" si="14"/>
        <v>N</v>
      </c>
      <c r="H304" s="45">
        <v>9.0997800000000009</v>
      </c>
      <c r="I304" s="45">
        <v>0.34935300000000002</v>
      </c>
      <c r="J304" s="45">
        <v>5.9139299999999997</v>
      </c>
      <c r="K304" s="45">
        <v>1.2341299999999999</v>
      </c>
      <c r="L304" s="45">
        <v>6.1004800000000001</v>
      </c>
      <c r="M304" s="45">
        <v>85.431600000000003</v>
      </c>
      <c r="N304" s="17" t="s">
        <v>19</v>
      </c>
    </row>
    <row r="305" spans="1:14" ht="15" customHeight="1" x14ac:dyDescent="0.25">
      <c r="A305" s="14" t="s">
        <v>825</v>
      </c>
      <c r="B305" s="30" t="s">
        <v>297</v>
      </c>
      <c r="C305" s="14">
        <v>7</v>
      </c>
      <c r="D305" s="14" t="s">
        <v>18</v>
      </c>
      <c r="E305" s="20" t="str">
        <f t="shared" si="12"/>
        <v>Y</v>
      </c>
      <c r="F305" s="20" t="str">
        <f t="shared" si="13"/>
        <v>N</v>
      </c>
      <c r="G305" s="20" t="str">
        <f t="shared" si="14"/>
        <v>N</v>
      </c>
      <c r="H305" s="45">
        <v>9.84117</v>
      </c>
      <c r="I305" s="45">
        <v>0.36557000000000001</v>
      </c>
      <c r="J305" s="45">
        <v>6.01004</v>
      </c>
      <c r="K305" s="45">
        <v>1.3492999999999999</v>
      </c>
      <c r="L305" s="45">
        <v>6.7515000000000001</v>
      </c>
      <c r="M305" s="45">
        <v>90.051900000000003</v>
      </c>
      <c r="N305" s="17" t="s">
        <v>19</v>
      </c>
    </row>
    <row r="306" spans="1:14" ht="15" customHeight="1" x14ac:dyDescent="0.25">
      <c r="A306" s="14" t="s">
        <v>713</v>
      </c>
      <c r="B306" s="30" t="s">
        <v>8</v>
      </c>
      <c r="C306" s="14"/>
      <c r="D306" s="14"/>
      <c r="E306" s="20" t="str">
        <f t="shared" si="12"/>
        <v>N</v>
      </c>
      <c r="F306" s="20" t="str">
        <f t="shared" si="13"/>
        <v>N</v>
      </c>
      <c r="G306" s="20" t="str">
        <f t="shared" si="14"/>
        <v>N</v>
      </c>
      <c r="H306" s="45"/>
      <c r="I306" s="45"/>
      <c r="J306" s="45"/>
      <c r="K306" s="45"/>
      <c r="L306" s="45"/>
      <c r="M306" s="45"/>
      <c r="N306" s="17" t="s">
        <v>8</v>
      </c>
    </row>
    <row r="307" spans="1:14" ht="15" customHeight="1" x14ac:dyDescent="0.25">
      <c r="A307" s="14" t="s">
        <v>829</v>
      </c>
      <c r="B307" s="30" t="s">
        <v>291</v>
      </c>
      <c r="C307" s="14">
        <v>7</v>
      </c>
      <c r="D307" s="14" t="s">
        <v>18</v>
      </c>
      <c r="E307" s="20" t="str">
        <f t="shared" si="12"/>
        <v>Y</v>
      </c>
      <c r="F307" s="20" t="str">
        <f t="shared" si="13"/>
        <v>N</v>
      </c>
      <c r="G307" s="20" t="str">
        <f t="shared" si="14"/>
        <v>N</v>
      </c>
      <c r="H307" s="45">
        <v>10.2745</v>
      </c>
      <c r="I307" s="45">
        <v>0.38023099999999999</v>
      </c>
      <c r="J307" s="45">
        <v>6.7604300000000004</v>
      </c>
      <c r="K307" s="45">
        <v>1.29955</v>
      </c>
      <c r="L307" s="45">
        <v>6.2405099999999996</v>
      </c>
      <c r="M307" s="45">
        <v>93.731099999999998</v>
      </c>
      <c r="N307" s="17" t="s">
        <v>19</v>
      </c>
    </row>
    <row r="308" spans="1:14" ht="15" customHeight="1" x14ac:dyDescent="0.25">
      <c r="A308" s="14" t="s">
        <v>830</v>
      </c>
      <c r="B308" s="30" t="s">
        <v>277</v>
      </c>
      <c r="C308" s="14">
        <v>7</v>
      </c>
      <c r="D308" s="14" t="s">
        <v>18</v>
      </c>
      <c r="E308" s="20" t="str">
        <f t="shared" si="12"/>
        <v>Y</v>
      </c>
      <c r="F308" s="20" t="str">
        <f t="shared" si="13"/>
        <v>N</v>
      </c>
      <c r="G308" s="20" t="str">
        <f t="shared" si="14"/>
        <v>N</v>
      </c>
      <c r="H308" s="45">
        <v>10.525499999999999</v>
      </c>
      <c r="I308" s="45">
        <v>0.389492</v>
      </c>
      <c r="J308" s="45">
        <v>6.3229600000000001</v>
      </c>
      <c r="K308" s="45">
        <v>1.4501200000000001</v>
      </c>
      <c r="L308" s="45">
        <v>5.9665299999999997</v>
      </c>
      <c r="M308" s="45">
        <v>95.755200000000002</v>
      </c>
      <c r="N308" s="17" t="s">
        <v>19</v>
      </c>
    </row>
    <row r="309" spans="1:14" ht="15" customHeight="1" x14ac:dyDescent="0.25">
      <c r="A309" s="14" t="s">
        <v>760</v>
      </c>
      <c r="B309" s="30" t="s">
        <v>261</v>
      </c>
      <c r="C309" s="14">
        <v>7</v>
      </c>
      <c r="D309" s="14" t="s">
        <v>18</v>
      </c>
      <c r="E309" s="20" t="str">
        <f t="shared" si="12"/>
        <v>Y</v>
      </c>
      <c r="F309" s="20" t="str">
        <f t="shared" si="13"/>
        <v>N</v>
      </c>
      <c r="G309" s="20" t="str">
        <f t="shared" si="14"/>
        <v>N</v>
      </c>
      <c r="H309" s="45">
        <v>8.2995400000000004</v>
      </c>
      <c r="I309" s="45">
        <v>0.33043800000000001</v>
      </c>
      <c r="J309" s="45">
        <v>5.8310700000000004</v>
      </c>
      <c r="K309" s="45">
        <v>1.1240399999999999</v>
      </c>
      <c r="L309" s="45">
        <v>3.52142</v>
      </c>
      <c r="M309" s="45">
        <v>80.958799999999997</v>
      </c>
      <c r="N309" s="17" t="s">
        <v>19</v>
      </c>
    </row>
    <row r="310" spans="1:14" ht="15" customHeight="1" x14ac:dyDescent="0.25">
      <c r="A310" s="14" t="s">
        <v>816</v>
      </c>
      <c r="B310" s="30" t="s">
        <v>74</v>
      </c>
      <c r="C310" s="14">
        <v>7</v>
      </c>
      <c r="D310" s="14" t="s">
        <v>18</v>
      </c>
      <c r="E310" s="20" t="str">
        <f t="shared" si="12"/>
        <v>Y</v>
      </c>
      <c r="F310" s="20" t="str">
        <f t="shared" si="13"/>
        <v>N</v>
      </c>
      <c r="G310" s="20" t="str">
        <f t="shared" si="14"/>
        <v>N</v>
      </c>
      <c r="H310" s="45">
        <v>9.5998199999999994</v>
      </c>
      <c r="I310" s="45">
        <v>0.34713500000000003</v>
      </c>
      <c r="J310" s="45">
        <v>6.1547599999999996</v>
      </c>
      <c r="K310" s="45">
        <v>1.32548</v>
      </c>
      <c r="L310" s="45">
        <v>4.6207099999999999</v>
      </c>
      <c r="M310" s="45">
        <v>90.321700000000007</v>
      </c>
      <c r="N310" s="17" t="s">
        <v>19</v>
      </c>
    </row>
    <row r="311" spans="1:14" ht="15" customHeight="1" x14ac:dyDescent="0.25">
      <c r="A311" s="14" t="s">
        <v>714</v>
      </c>
      <c r="B311" s="30" t="s">
        <v>8</v>
      </c>
      <c r="C311" s="14"/>
      <c r="D311" s="14"/>
      <c r="E311" s="20" t="str">
        <f t="shared" si="12"/>
        <v>N</v>
      </c>
      <c r="F311" s="20" t="str">
        <f t="shared" si="13"/>
        <v>N</v>
      </c>
      <c r="G311" s="20" t="str">
        <f t="shared" si="14"/>
        <v>N</v>
      </c>
      <c r="H311" s="45"/>
      <c r="I311" s="45"/>
      <c r="J311" s="45"/>
      <c r="K311" s="45"/>
      <c r="L311" s="45"/>
      <c r="M311" s="45"/>
      <c r="N311" s="17" t="s">
        <v>8</v>
      </c>
    </row>
    <row r="312" spans="1:14" ht="15" customHeight="1" x14ac:dyDescent="0.25">
      <c r="A312" s="14" t="s">
        <v>821</v>
      </c>
      <c r="B312" s="30" t="s">
        <v>280</v>
      </c>
      <c r="C312" s="14">
        <v>7</v>
      </c>
      <c r="D312" s="14" t="s">
        <v>18</v>
      </c>
      <c r="E312" s="20" t="str">
        <f t="shared" si="12"/>
        <v>Y</v>
      </c>
      <c r="F312" s="20" t="str">
        <f t="shared" si="13"/>
        <v>N</v>
      </c>
      <c r="G312" s="20" t="str">
        <f t="shared" si="14"/>
        <v>N</v>
      </c>
      <c r="H312" s="45">
        <v>9.3345699999999994</v>
      </c>
      <c r="I312" s="45">
        <v>0.360238</v>
      </c>
      <c r="J312" s="45">
        <v>6.0713100000000004</v>
      </c>
      <c r="K312" s="45">
        <v>1.1777599999999999</v>
      </c>
      <c r="L312" s="45">
        <v>8.2387899999999998</v>
      </c>
      <c r="M312" s="45">
        <v>84.5608</v>
      </c>
      <c r="N312" s="17" t="s">
        <v>19</v>
      </c>
    </row>
    <row r="313" spans="1:14" ht="15" customHeight="1" x14ac:dyDescent="0.25">
      <c r="A313" s="14" t="s">
        <v>715</v>
      </c>
      <c r="B313" s="30" t="s">
        <v>8</v>
      </c>
      <c r="C313" s="14"/>
      <c r="D313" s="14"/>
      <c r="E313" s="20" t="str">
        <f t="shared" si="12"/>
        <v>N</v>
      </c>
      <c r="F313" s="20" t="str">
        <f t="shared" si="13"/>
        <v>N</v>
      </c>
      <c r="G313" s="20" t="str">
        <f t="shared" si="14"/>
        <v>N</v>
      </c>
      <c r="H313" s="45"/>
      <c r="I313" s="45"/>
      <c r="J313" s="45"/>
      <c r="K313" s="45"/>
      <c r="L313" s="45"/>
      <c r="M313" s="45"/>
      <c r="N313" s="17" t="s">
        <v>8</v>
      </c>
    </row>
    <row r="314" spans="1:14" ht="15" customHeight="1" x14ac:dyDescent="0.25">
      <c r="A314" s="14" t="s">
        <v>611</v>
      </c>
      <c r="B314" s="30" t="s">
        <v>2</v>
      </c>
      <c r="C314" s="14"/>
      <c r="D314" s="14"/>
      <c r="E314" s="20" t="str">
        <f t="shared" si="12"/>
        <v>N</v>
      </c>
      <c r="F314" s="20" t="str">
        <f t="shared" si="13"/>
        <v>N</v>
      </c>
      <c r="G314" s="20" t="str">
        <f t="shared" si="14"/>
        <v>N</v>
      </c>
      <c r="H314" s="45"/>
      <c r="I314" s="45"/>
      <c r="J314" s="45"/>
      <c r="K314" s="45"/>
      <c r="L314" s="45"/>
      <c r="M314" s="45"/>
      <c r="N314" s="17" t="s">
        <v>327</v>
      </c>
    </row>
    <row r="315" spans="1:14" ht="15" customHeight="1" x14ac:dyDescent="0.25">
      <c r="A315" s="14" t="s">
        <v>716</v>
      </c>
      <c r="B315" s="30" t="s">
        <v>8</v>
      </c>
      <c r="C315" s="14"/>
      <c r="D315" s="14"/>
      <c r="E315" s="20" t="str">
        <f t="shared" si="12"/>
        <v>N</v>
      </c>
      <c r="F315" s="20" t="str">
        <f t="shared" si="13"/>
        <v>N</v>
      </c>
      <c r="G315" s="20" t="str">
        <f t="shared" si="14"/>
        <v>N</v>
      </c>
      <c r="H315" s="45"/>
      <c r="I315" s="45"/>
      <c r="J315" s="45"/>
      <c r="K315" s="45"/>
      <c r="L315" s="45"/>
      <c r="M315" s="45"/>
      <c r="N315" s="17" t="s">
        <v>8</v>
      </c>
    </row>
    <row r="316" spans="1:14" ht="15" customHeight="1" x14ac:dyDescent="0.25">
      <c r="A316" s="14" t="s">
        <v>612</v>
      </c>
      <c r="B316" s="30" t="s">
        <v>2</v>
      </c>
      <c r="C316" s="14"/>
      <c r="D316" s="14"/>
      <c r="E316" s="20" t="str">
        <f t="shared" si="12"/>
        <v>N</v>
      </c>
      <c r="F316" s="20" t="str">
        <f t="shared" si="13"/>
        <v>N</v>
      </c>
      <c r="G316" s="20" t="str">
        <f t="shared" si="14"/>
        <v>N</v>
      </c>
      <c r="H316" s="45"/>
      <c r="I316" s="45"/>
      <c r="J316" s="45"/>
      <c r="K316" s="45"/>
      <c r="L316" s="45"/>
      <c r="M316" s="45"/>
      <c r="N316" s="17" t="s">
        <v>327</v>
      </c>
    </row>
    <row r="317" spans="1:14" ht="15" customHeight="1" x14ac:dyDescent="0.25">
      <c r="A317" s="14" t="s">
        <v>717</v>
      </c>
      <c r="B317" s="30" t="s">
        <v>8</v>
      </c>
      <c r="C317" s="14"/>
      <c r="D317" s="14"/>
      <c r="E317" s="20" t="str">
        <f t="shared" si="12"/>
        <v>N</v>
      </c>
      <c r="F317" s="20" t="str">
        <f t="shared" si="13"/>
        <v>N</v>
      </c>
      <c r="G317" s="20" t="str">
        <f t="shared" si="14"/>
        <v>N</v>
      </c>
      <c r="H317" s="45"/>
      <c r="I317" s="45"/>
      <c r="J317" s="45"/>
      <c r="K317" s="45"/>
      <c r="L317" s="45"/>
      <c r="M317" s="45"/>
      <c r="N317" s="17" t="s">
        <v>8</v>
      </c>
    </row>
    <row r="318" spans="1:14" ht="15" customHeight="1" x14ac:dyDescent="0.25">
      <c r="A318" s="14" t="s">
        <v>518</v>
      </c>
      <c r="B318" s="30" t="s">
        <v>28</v>
      </c>
      <c r="C318" s="14"/>
      <c r="D318" s="14"/>
      <c r="E318" s="20" t="str">
        <f t="shared" si="12"/>
        <v>N</v>
      </c>
      <c r="F318" s="20" t="str">
        <f t="shared" si="13"/>
        <v>N</v>
      </c>
      <c r="G318" s="20" t="str">
        <f t="shared" si="14"/>
        <v>N</v>
      </c>
      <c r="H318" s="45"/>
      <c r="I318" s="45"/>
      <c r="J318" s="45"/>
      <c r="K318" s="45"/>
      <c r="L318" s="45"/>
      <c r="M318" s="45"/>
      <c r="N318" s="17" t="s">
        <v>8</v>
      </c>
    </row>
    <row r="319" spans="1:14" ht="15" customHeight="1" x14ac:dyDescent="0.25">
      <c r="A319" s="14" t="s">
        <v>383</v>
      </c>
      <c r="B319" s="30" t="s">
        <v>855</v>
      </c>
      <c r="C319" s="14">
        <v>3</v>
      </c>
      <c r="D319" s="14" t="s">
        <v>18</v>
      </c>
      <c r="E319" s="20" t="str">
        <f t="shared" si="12"/>
        <v>N</v>
      </c>
      <c r="F319" s="20" t="str">
        <f t="shared" si="13"/>
        <v>Y</v>
      </c>
      <c r="G319" s="20" t="str">
        <f t="shared" si="14"/>
        <v>N</v>
      </c>
      <c r="H319" s="45">
        <v>7.5496100000000004</v>
      </c>
      <c r="I319" s="45">
        <v>0.30035400000000001</v>
      </c>
      <c r="J319" s="45">
        <v>5.35412</v>
      </c>
      <c r="K319" s="45">
        <v>1.0261499999999999</v>
      </c>
      <c r="L319" s="45">
        <v>1.7885</v>
      </c>
      <c r="M319" s="45">
        <v>74.122200000000007</v>
      </c>
      <c r="N319" s="17" t="s">
        <v>19</v>
      </c>
    </row>
    <row r="320" spans="1:14" x14ac:dyDescent="0.25">
      <c r="A320" s="14" t="s">
        <v>384</v>
      </c>
      <c r="B320" s="30" t="s">
        <v>856</v>
      </c>
      <c r="C320" s="14">
        <v>3</v>
      </c>
      <c r="D320" s="14" t="s">
        <v>18</v>
      </c>
      <c r="E320" s="20" t="str">
        <f t="shared" si="12"/>
        <v>N</v>
      </c>
      <c r="F320" s="20" t="str">
        <f t="shared" si="13"/>
        <v>Y</v>
      </c>
      <c r="G320" s="20" t="str">
        <f t="shared" si="14"/>
        <v>N</v>
      </c>
      <c r="H320" s="45">
        <v>7.1434699999999998</v>
      </c>
      <c r="I320" s="45">
        <v>0.27996599999999999</v>
      </c>
      <c r="J320" s="45">
        <v>4.8813399999999998</v>
      </c>
      <c r="K320" s="45">
        <v>0.95397900000000002</v>
      </c>
      <c r="L320" s="45">
        <v>1.77474</v>
      </c>
      <c r="M320" s="45">
        <v>68.239999999999995</v>
      </c>
      <c r="N320" s="17" t="s">
        <v>19</v>
      </c>
    </row>
    <row r="321" spans="1:14" ht="15" customHeight="1" x14ac:dyDescent="0.25">
      <c r="A321" s="14" t="s">
        <v>718</v>
      </c>
      <c r="B321" s="30" t="s">
        <v>8</v>
      </c>
      <c r="C321" s="14"/>
      <c r="D321" s="14"/>
      <c r="E321" s="20" t="str">
        <f t="shared" si="12"/>
        <v>N</v>
      </c>
      <c r="F321" s="20" t="str">
        <f t="shared" si="13"/>
        <v>N</v>
      </c>
      <c r="G321" s="20" t="str">
        <f t="shared" si="14"/>
        <v>N</v>
      </c>
      <c r="H321" s="45"/>
      <c r="I321" s="45"/>
      <c r="J321" s="45"/>
      <c r="K321" s="45"/>
      <c r="L321" s="45"/>
      <c r="M321" s="45"/>
      <c r="N321" s="17" t="s">
        <v>8</v>
      </c>
    </row>
    <row r="322" spans="1:14" ht="15" customHeight="1" x14ac:dyDescent="0.25">
      <c r="A322" s="14" t="s">
        <v>387</v>
      </c>
      <c r="B322" s="30" t="s">
        <v>857</v>
      </c>
      <c r="C322" s="14">
        <v>3</v>
      </c>
      <c r="D322" s="14" t="s">
        <v>18</v>
      </c>
      <c r="E322" s="20" t="str">
        <f t="shared" si="12"/>
        <v>N</v>
      </c>
      <c r="F322" s="20" t="str">
        <f t="shared" si="13"/>
        <v>Y</v>
      </c>
      <c r="G322" s="20" t="str">
        <f t="shared" si="14"/>
        <v>N</v>
      </c>
      <c r="H322" s="45">
        <v>9.1915999999999993</v>
      </c>
      <c r="I322" s="45">
        <v>0.34403699999999998</v>
      </c>
      <c r="J322" s="45">
        <v>6.1147600000000004</v>
      </c>
      <c r="K322" s="45">
        <v>1.2468999999999999</v>
      </c>
      <c r="L322" s="45">
        <v>6.6242799999999997</v>
      </c>
      <c r="M322" s="45">
        <v>87.318299999999994</v>
      </c>
      <c r="N322" s="17" t="s">
        <v>19</v>
      </c>
    </row>
    <row r="323" spans="1:14" ht="15" customHeight="1" x14ac:dyDescent="0.25">
      <c r="A323" s="14" t="s">
        <v>651</v>
      </c>
      <c r="B323" s="30" t="s">
        <v>90</v>
      </c>
      <c r="C323" s="14"/>
      <c r="D323" s="14"/>
      <c r="E323" s="20" t="str">
        <f t="shared" si="12"/>
        <v>N</v>
      </c>
      <c r="F323" s="20" t="str">
        <f t="shared" si="13"/>
        <v>N</v>
      </c>
      <c r="G323" s="20" t="str">
        <f t="shared" si="14"/>
        <v>N</v>
      </c>
      <c r="H323" s="45"/>
      <c r="I323" s="45"/>
      <c r="J323" s="45"/>
      <c r="K323" s="45"/>
      <c r="L323" s="45"/>
      <c r="M323" s="45"/>
      <c r="N323" s="17" t="s">
        <v>20</v>
      </c>
    </row>
    <row r="324" spans="1:14" ht="15" customHeight="1" x14ac:dyDescent="0.25">
      <c r="A324" s="14" t="s">
        <v>388</v>
      </c>
      <c r="B324" s="30" t="s">
        <v>858</v>
      </c>
      <c r="C324" s="14">
        <v>3</v>
      </c>
      <c r="D324" s="14" t="s">
        <v>18</v>
      </c>
      <c r="E324" s="20" t="str">
        <f t="shared" ref="E324:E387" si="15">IF(LEFT(B324,5)="MSIOD","Y","N")</f>
        <v>N</v>
      </c>
      <c r="F324" s="20" t="str">
        <f t="shared" ref="F324:F387" si="16">IF(
AND(
LEFT(B324,3)="MSI",E324="N"),"Y","N")</f>
        <v>Y</v>
      </c>
      <c r="G324" s="20" t="str">
        <f t="shared" ref="G324:G387" si="17">IF(LEFT(B324,5)="DDRIO","Y","N")</f>
        <v>N</v>
      </c>
      <c r="H324" s="45">
        <v>7.2315199999999997</v>
      </c>
      <c r="I324" s="45">
        <v>0.28560799999999997</v>
      </c>
      <c r="J324" s="45">
        <v>4.7281300000000002</v>
      </c>
      <c r="K324" s="45">
        <v>1.0190999999999999</v>
      </c>
      <c r="L324" s="45">
        <v>4.0662099999999999</v>
      </c>
      <c r="M324" s="45">
        <v>69.414900000000003</v>
      </c>
      <c r="N324" s="17" t="s">
        <v>19</v>
      </c>
    </row>
    <row r="325" spans="1:14" ht="15" customHeight="1" x14ac:dyDescent="0.25">
      <c r="A325" s="14" t="s">
        <v>389</v>
      </c>
      <c r="B325" s="30" t="s">
        <v>859</v>
      </c>
      <c r="C325" s="14">
        <v>3</v>
      </c>
      <c r="D325" s="14" t="s">
        <v>18</v>
      </c>
      <c r="E325" s="20" t="str">
        <f t="shared" si="15"/>
        <v>N</v>
      </c>
      <c r="F325" s="20" t="str">
        <f t="shared" si="16"/>
        <v>Y</v>
      </c>
      <c r="G325" s="20" t="str">
        <f t="shared" si="17"/>
        <v>N</v>
      </c>
      <c r="H325" s="45">
        <v>10.1343</v>
      </c>
      <c r="I325" s="45">
        <v>0.378386</v>
      </c>
      <c r="J325" s="45">
        <v>5.9201800000000002</v>
      </c>
      <c r="K325" s="45">
        <v>1.4222900000000001</v>
      </c>
      <c r="L325" s="45">
        <v>9.9487100000000002</v>
      </c>
      <c r="M325" s="45">
        <v>91.761600000000001</v>
      </c>
      <c r="N325" s="17" t="s">
        <v>19</v>
      </c>
    </row>
    <row r="326" spans="1:14" ht="15" customHeight="1" x14ac:dyDescent="0.25">
      <c r="A326" s="14" t="s">
        <v>390</v>
      </c>
      <c r="B326" s="30" t="s">
        <v>860</v>
      </c>
      <c r="C326" s="14">
        <v>3</v>
      </c>
      <c r="D326" s="14" t="s">
        <v>18</v>
      </c>
      <c r="E326" s="20" t="str">
        <f t="shared" si="15"/>
        <v>N</v>
      </c>
      <c r="F326" s="20" t="str">
        <f t="shared" si="16"/>
        <v>Y</v>
      </c>
      <c r="G326" s="20" t="str">
        <f t="shared" si="17"/>
        <v>N</v>
      </c>
      <c r="H326" s="45">
        <v>9.6037499999999998</v>
      </c>
      <c r="I326" s="45">
        <v>0.36474299999999998</v>
      </c>
      <c r="J326" s="45">
        <v>6.2873599999999996</v>
      </c>
      <c r="K326" s="45">
        <v>1.30175</v>
      </c>
      <c r="L326" s="45">
        <v>7.9751799999999999</v>
      </c>
      <c r="M326" s="45">
        <v>90.468500000000006</v>
      </c>
      <c r="N326" s="17" t="s">
        <v>19</v>
      </c>
    </row>
    <row r="327" spans="1:14" ht="15" customHeight="1" x14ac:dyDescent="0.25">
      <c r="A327" s="14" t="s">
        <v>823</v>
      </c>
      <c r="B327" s="30" t="s">
        <v>293</v>
      </c>
      <c r="C327" s="14">
        <v>7</v>
      </c>
      <c r="D327" s="14" t="s">
        <v>18</v>
      </c>
      <c r="E327" s="20" t="str">
        <f t="shared" si="15"/>
        <v>Y</v>
      </c>
      <c r="F327" s="20" t="str">
        <f t="shared" si="16"/>
        <v>N</v>
      </c>
      <c r="G327" s="20" t="str">
        <f t="shared" si="17"/>
        <v>N</v>
      </c>
      <c r="H327" s="45">
        <v>7.4151999999999996</v>
      </c>
      <c r="I327" s="45">
        <v>0.29565900000000001</v>
      </c>
      <c r="J327" s="45">
        <v>5.0096800000000004</v>
      </c>
      <c r="K327" s="45">
        <v>1.0611299999999999</v>
      </c>
      <c r="L327" s="45">
        <v>2.87344</v>
      </c>
      <c r="M327" s="45">
        <v>72.910399999999996</v>
      </c>
      <c r="N327" s="17" t="s">
        <v>19</v>
      </c>
    </row>
    <row r="328" spans="1:14" ht="15" customHeight="1" x14ac:dyDescent="0.25">
      <c r="A328" s="14" t="s">
        <v>824</v>
      </c>
      <c r="B328" s="30" t="s">
        <v>292</v>
      </c>
      <c r="C328" s="14">
        <v>7</v>
      </c>
      <c r="D328" s="14" t="s">
        <v>18</v>
      </c>
      <c r="E328" s="20" t="str">
        <f t="shared" si="15"/>
        <v>Y</v>
      </c>
      <c r="F328" s="20" t="str">
        <f t="shared" si="16"/>
        <v>N</v>
      </c>
      <c r="G328" s="20" t="str">
        <f t="shared" si="17"/>
        <v>N</v>
      </c>
      <c r="H328" s="45">
        <v>7.86707</v>
      </c>
      <c r="I328" s="45">
        <v>0.30514999999999998</v>
      </c>
      <c r="J328" s="45">
        <v>5.1895199999999999</v>
      </c>
      <c r="K328" s="45">
        <v>1.0773600000000001</v>
      </c>
      <c r="L328" s="45">
        <v>2.2646299999999999</v>
      </c>
      <c r="M328" s="45">
        <v>74.772900000000007</v>
      </c>
      <c r="N328" s="17" t="s">
        <v>19</v>
      </c>
    </row>
    <row r="329" spans="1:14" ht="15" customHeight="1" x14ac:dyDescent="0.25">
      <c r="A329" s="14" t="s">
        <v>827</v>
      </c>
      <c r="B329" s="30" t="s">
        <v>257</v>
      </c>
      <c r="C329" s="14">
        <v>7</v>
      </c>
      <c r="D329" s="14" t="s">
        <v>18</v>
      </c>
      <c r="E329" s="20" t="str">
        <f t="shared" si="15"/>
        <v>Y</v>
      </c>
      <c r="F329" s="20" t="str">
        <f t="shared" si="16"/>
        <v>N</v>
      </c>
      <c r="G329" s="20" t="str">
        <f t="shared" si="17"/>
        <v>N</v>
      </c>
      <c r="H329" s="45">
        <v>6.5423</v>
      </c>
      <c r="I329" s="45">
        <v>0.27415099999999998</v>
      </c>
      <c r="J329" s="45">
        <v>4.3271800000000002</v>
      </c>
      <c r="K329" s="45">
        <v>0.99924100000000005</v>
      </c>
      <c r="L329" s="45">
        <v>2.1931400000000001</v>
      </c>
      <c r="M329" s="45">
        <v>65.756399999999999</v>
      </c>
      <c r="N329" s="17" t="s">
        <v>19</v>
      </c>
    </row>
    <row r="330" spans="1:14" ht="15" customHeight="1" x14ac:dyDescent="0.25">
      <c r="A330" s="14" t="s">
        <v>828</v>
      </c>
      <c r="B330" s="30" t="s">
        <v>269</v>
      </c>
      <c r="C330" s="14">
        <v>7</v>
      </c>
      <c r="D330" s="14" t="s">
        <v>18</v>
      </c>
      <c r="E330" s="20" t="str">
        <f t="shared" si="15"/>
        <v>Y</v>
      </c>
      <c r="F330" s="20" t="str">
        <f t="shared" si="16"/>
        <v>N</v>
      </c>
      <c r="G330" s="20" t="str">
        <f t="shared" si="17"/>
        <v>N</v>
      </c>
      <c r="H330" s="45">
        <v>6.9661799999999996</v>
      </c>
      <c r="I330" s="45">
        <v>0.27817999999999998</v>
      </c>
      <c r="J330" s="45">
        <v>4.67563</v>
      </c>
      <c r="K330" s="45">
        <v>0.91330500000000003</v>
      </c>
      <c r="L330" s="45">
        <v>1.9706600000000001</v>
      </c>
      <c r="M330" s="45">
        <v>65.347300000000004</v>
      </c>
      <c r="N330" s="17" t="s">
        <v>19</v>
      </c>
    </row>
    <row r="331" spans="1:14" ht="15" customHeight="1" x14ac:dyDescent="0.25">
      <c r="A331" s="14" t="s">
        <v>719</v>
      </c>
      <c r="B331" s="30" t="s">
        <v>8</v>
      </c>
      <c r="C331" s="14"/>
      <c r="D331" s="14"/>
      <c r="E331" s="20" t="str">
        <f t="shared" si="15"/>
        <v>N</v>
      </c>
      <c r="F331" s="20" t="str">
        <f t="shared" si="16"/>
        <v>N</v>
      </c>
      <c r="G331" s="20" t="str">
        <f t="shared" si="17"/>
        <v>N</v>
      </c>
      <c r="H331" s="45"/>
      <c r="I331" s="45"/>
      <c r="J331" s="45"/>
      <c r="K331" s="45"/>
      <c r="L331" s="45"/>
      <c r="M331" s="45"/>
      <c r="N331" s="17" t="s">
        <v>8</v>
      </c>
    </row>
    <row r="332" spans="1:14" ht="15" customHeight="1" x14ac:dyDescent="0.25">
      <c r="A332" s="14" t="s">
        <v>815</v>
      </c>
      <c r="B332" s="30" t="s">
        <v>78</v>
      </c>
      <c r="C332" s="14">
        <v>7</v>
      </c>
      <c r="D332" s="14" t="s">
        <v>18</v>
      </c>
      <c r="E332" s="20" t="str">
        <f t="shared" si="15"/>
        <v>Y</v>
      </c>
      <c r="F332" s="20" t="str">
        <f t="shared" si="16"/>
        <v>N</v>
      </c>
      <c r="G332" s="20" t="str">
        <f t="shared" si="17"/>
        <v>N</v>
      </c>
      <c r="H332" s="45">
        <v>9.5598299999999998</v>
      </c>
      <c r="I332" s="45">
        <v>0.34881099999999998</v>
      </c>
      <c r="J332" s="45">
        <v>6.5973199999999999</v>
      </c>
      <c r="K332" s="45">
        <v>1.2208300000000001</v>
      </c>
      <c r="L332" s="45">
        <v>4.8498000000000001</v>
      </c>
      <c r="M332" s="45">
        <v>89.745099999999994</v>
      </c>
      <c r="N332" s="17" t="s">
        <v>19</v>
      </c>
    </row>
    <row r="333" spans="1:14" ht="15" customHeight="1" x14ac:dyDescent="0.25">
      <c r="A333" s="14" t="s">
        <v>613</v>
      </c>
      <c r="B333" s="30" t="s">
        <v>2</v>
      </c>
      <c r="C333" s="14"/>
      <c r="D333" s="14"/>
      <c r="E333" s="20" t="str">
        <f t="shared" si="15"/>
        <v>N</v>
      </c>
      <c r="F333" s="20" t="str">
        <f t="shared" si="16"/>
        <v>N</v>
      </c>
      <c r="G333" s="20" t="str">
        <f t="shared" si="17"/>
        <v>N</v>
      </c>
      <c r="H333" s="45"/>
      <c r="I333" s="45"/>
      <c r="J333" s="45"/>
      <c r="K333" s="45"/>
      <c r="L333" s="45"/>
      <c r="M333" s="45"/>
      <c r="N333" s="17" t="s">
        <v>327</v>
      </c>
    </row>
    <row r="334" spans="1:14" ht="15" customHeight="1" x14ac:dyDescent="0.25">
      <c r="A334" s="14" t="s">
        <v>817</v>
      </c>
      <c r="B334" s="30" t="s">
        <v>69</v>
      </c>
      <c r="C334" s="14">
        <v>7</v>
      </c>
      <c r="D334" s="14" t="s">
        <v>18</v>
      </c>
      <c r="E334" s="20" t="str">
        <f t="shared" si="15"/>
        <v>Y</v>
      </c>
      <c r="F334" s="20" t="str">
        <f t="shared" si="16"/>
        <v>N</v>
      </c>
      <c r="G334" s="20" t="str">
        <f t="shared" si="17"/>
        <v>N</v>
      </c>
      <c r="H334" s="45">
        <v>8.6797400000000007</v>
      </c>
      <c r="I334" s="45">
        <v>0.32994000000000001</v>
      </c>
      <c r="J334" s="45">
        <v>5.399</v>
      </c>
      <c r="K334" s="45">
        <v>1.22811</v>
      </c>
      <c r="L334" s="45">
        <v>6.9496700000000002</v>
      </c>
      <c r="M334" s="45">
        <v>81.428200000000004</v>
      </c>
      <c r="N334" s="17" t="s">
        <v>19</v>
      </c>
    </row>
    <row r="335" spans="1:14" ht="15" customHeight="1" x14ac:dyDescent="0.25">
      <c r="A335" s="14" t="s">
        <v>614</v>
      </c>
      <c r="B335" s="30" t="s">
        <v>2</v>
      </c>
      <c r="C335" s="14"/>
      <c r="D335" s="14"/>
      <c r="E335" s="20" t="str">
        <f t="shared" si="15"/>
        <v>N</v>
      </c>
      <c r="F335" s="20" t="str">
        <f t="shared" si="16"/>
        <v>N</v>
      </c>
      <c r="G335" s="20" t="str">
        <f t="shared" si="17"/>
        <v>N</v>
      </c>
      <c r="H335" s="45"/>
      <c r="I335" s="45"/>
      <c r="J335" s="45"/>
      <c r="K335" s="45"/>
      <c r="L335" s="45"/>
      <c r="M335" s="45"/>
      <c r="N335" s="17" t="s">
        <v>327</v>
      </c>
    </row>
    <row r="336" spans="1:14" ht="15" customHeight="1" x14ac:dyDescent="0.25">
      <c r="A336" s="14" t="s">
        <v>720</v>
      </c>
      <c r="B336" s="30" t="s">
        <v>8</v>
      </c>
      <c r="C336" s="14"/>
      <c r="D336" s="14"/>
      <c r="E336" s="20" t="str">
        <f t="shared" si="15"/>
        <v>N</v>
      </c>
      <c r="F336" s="20" t="str">
        <f t="shared" si="16"/>
        <v>N</v>
      </c>
      <c r="G336" s="20" t="str">
        <f t="shared" si="17"/>
        <v>N</v>
      </c>
      <c r="H336" s="45"/>
      <c r="I336" s="45"/>
      <c r="J336" s="45"/>
      <c r="K336" s="45"/>
      <c r="L336" s="45"/>
      <c r="M336" s="45"/>
      <c r="N336" s="17" t="s">
        <v>8</v>
      </c>
    </row>
    <row r="337" spans="1:14" ht="15" customHeight="1" x14ac:dyDescent="0.25">
      <c r="A337" s="14" t="s">
        <v>615</v>
      </c>
      <c r="B337" s="30" t="s">
        <v>2</v>
      </c>
      <c r="C337" s="14"/>
      <c r="D337" s="14"/>
      <c r="E337" s="20" t="str">
        <f t="shared" si="15"/>
        <v>N</v>
      </c>
      <c r="F337" s="20" t="str">
        <f t="shared" si="16"/>
        <v>N</v>
      </c>
      <c r="G337" s="20" t="str">
        <f t="shared" si="17"/>
        <v>N</v>
      </c>
      <c r="H337" s="45"/>
      <c r="I337" s="45"/>
      <c r="J337" s="45"/>
      <c r="K337" s="45"/>
      <c r="L337" s="45"/>
      <c r="M337" s="45"/>
      <c r="N337" s="17" t="s">
        <v>327</v>
      </c>
    </row>
    <row r="338" spans="1:14" ht="15" customHeight="1" x14ac:dyDescent="0.25">
      <c r="A338" s="14" t="s">
        <v>721</v>
      </c>
      <c r="B338" s="30" t="s">
        <v>8</v>
      </c>
      <c r="C338" s="14"/>
      <c r="D338" s="14"/>
      <c r="E338" s="20" t="str">
        <f t="shared" si="15"/>
        <v>N</v>
      </c>
      <c r="F338" s="20" t="str">
        <f t="shared" si="16"/>
        <v>N</v>
      </c>
      <c r="G338" s="20" t="str">
        <f t="shared" si="17"/>
        <v>N</v>
      </c>
      <c r="H338" s="45"/>
      <c r="I338" s="45"/>
      <c r="J338" s="45"/>
      <c r="K338" s="45"/>
      <c r="L338" s="45"/>
      <c r="M338" s="45"/>
      <c r="N338" s="17" t="s">
        <v>8</v>
      </c>
    </row>
    <row r="339" spans="1:14" ht="15" customHeight="1" x14ac:dyDescent="0.25">
      <c r="A339" s="14" t="s">
        <v>616</v>
      </c>
      <c r="B339" s="30" t="s">
        <v>2</v>
      </c>
      <c r="C339" s="14"/>
      <c r="D339" s="14"/>
      <c r="E339" s="20" t="str">
        <f t="shared" si="15"/>
        <v>N</v>
      </c>
      <c r="F339" s="20" t="str">
        <f t="shared" si="16"/>
        <v>N</v>
      </c>
      <c r="G339" s="20" t="str">
        <f t="shared" si="17"/>
        <v>N</v>
      </c>
      <c r="H339" s="45"/>
      <c r="I339" s="45"/>
      <c r="J339" s="45"/>
      <c r="K339" s="45"/>
      <c r="L339" s="45"/>
      <c r="M339" s="45"/>
      <c r="N339" s="17" t="s">
        <v>327</v>
      </c>
    </row>
    <row r="340" spans="1:14" ht="15" customHeight="1" x14ac:dyDescent="0.25">
      <c r="A340" s="14" t="s">
        <v>658</v>
      </c>
      <c r="B340" s="30" t="s">
        <v>1</v>
      </c>
      <c r="C340" s="14"/>
      <c r="D340" s="14"/>
      <c r="E340" s="20" t="str">
        <f t="shared" si="15"/>
        <v>N</v>
      </c>
      <c r="F340" s="20" t="str">
        <f t="shared" si="16"/>
        <v>N</v>
      </c>
      <c r="G340" s="20" t="str">
        <f t="shared" si="17"/>
        <v>N</v>
      </c>
      <c r="H340" s="45"/>
      <c r="I340" s="45"/>
      <c r="J340" s="45"/>
      <c r="K340" s="45"/>
      <c r="L340" s="45"/>
      <c r="M340" s="45"/>
      <c r="N340" s="17" t="s">
        <v>25</v>
      </c>
    </row>
    <row r="341" spans="1:14" ht="15" customHeight="1" x14ac:dyDescent="0.25">
      <c r="A341" s="14" t="s">
        <v>382</v>
      </c>
      <c r="B341" s="30" t="s">
        <v>861</v>
      </c>
      <c r="C341" s="14">
        <v>3</v>
      </c>
      <c r="D341" s="14" t="s">
        <v>18</v>
      </c>
      <c r="E341" s="20" t="str">
        <f t="shared" si="15"/>
        <v>N</v>
      </c>
      <c r="F341" s="20" t="str">
        <f t="shared" si="16"/>
        <v>Y</v>
      </c>
      <c r="G341" s="20" t="str">
        <f t="shared" si="17"/>
        <v>N</v>
      </c>
      <c r="H341" s="45">
        <v>7.3396299999999997</v>
      </c>
      <c r="I341" s="45">
        <v>0.28868100000000002</v>
      </c>
      <c r="J341" s="45">
        <v>5.2364199999999999</v>
      </c>
      <c r="K341" s="45">
        <v>1.0259400000000001</v>
      </c>
      <c r="L341" s="45">
        <v>1.9127099999999999</v>
      </c>
      <c r="M341" s="45">
        <v>73.295599999999993</v>
      </c>
      <c r="N341" s="17" t="s">
        <v>19</v>
      </c>
    </row>
    <row r="342" spans="1:14" ht="15" customHeight="1" x14ac:dyDescent="0.25">
      <c r="A342" s="14" t="s">
        <v>379</v>
      </c>
      <c r="B342" s="30" t="s">
        <v>305</v>
      </c>
      <c r="C342" s="14">
        <v>3</v>
      </c>
      <c r="D342" s="14" t="s">
        <v>18</v>
      </c>
      <c r="E342" s="20" t="str">
        <f t="shared" si="15"/>
        <v>N</v>
      </c>
      <c r="F342" s="20" t="str">
        <f t="shared" si="16"/>
        <v>Y</v>
      </c>
      <c r="G342" s="20" t="str">
        <f t="shared" si="17"/>
        <v>N</v>
      </c>
      <c r="H342" s="45">
        <v>9.4111499999999992</v>
      </c>
      <c r="I342" s="45">
        <v>0.348991</v>
      </c>
      <c r="J342" s="45">
        <v>6.4332099999999999</v>
      </c>
      <c r="K342" s="45">
        <v>1.18445</v>
      </c>
      <c r="L342" s="45">
        <v>4.7932600000000001</v>
      </c>
      <c r="M342" s="45">
        <v>87.291700000000006</v>
      </c>
      <c r="N342" s="17" t="s">
        <v>19</v>
      </c>
    </row>
    <row r="343" spans="1:14" ht="15" customHeight="1" x14ac:dyDescent="0.25">
      <c r="A343" s="14" t="s">
        <v>380</v>
      </c>
      <c r="B343" s="30" t="s">
        <v>306</v>
      </c>
      <c r="C343" s="14">
        <v>3</v>
      </c>
      <c r="D343" s="14" t="s">
        <v>18</v>
      </c>
      <c r="E343" s="20" t="str">
        <f t="shared" si="15"/>
        <v>N</v>
      </c>
      <c r="F343" s="20" t="str">
        <f t="shared" si="16"/>
        <v>Y</v>
      </c>
      <c r="G343" s="20" t="str">
        <f t="shared" si="17"/>
        <v>N</v>
      </c>
      <c r="H343" s="45">
        <v>7.9503300000000001</v>
      </c>
      <c r="I343" s="45">
        <v>0.30728499999999997</v>
      </c>
      <c r="J343" s="45">
        <v>5.2081999999999997</v>
      </c>
      <c r="K343" s="45">
        <v>1.1411</v>
      </c>
      <c r="L343" s="45">
        <v>3.0592299999999999</v>
      </c>
      <c r="M343" s="45">
        <v>77.091399999999993</v>
      </c>
      <c r="N343" s="17" t="s">
        <v>19</v>
      </c>
    </row>
    <row r="344" spans="1:14" ht="15" customHeight="1" x14ac:dyDescent="0.25">
      <c r="A344" s="14" t="s">
        <v>403</v>
      </c>
      <c r="B344" s="30" t="s">
        <v>30</v>
      </c>
      <c r="C344" s="14">
        <v>3</v>
      </c>
      <c r="D344" s="14"/>
      <c r="E344" s="20" t="str">
        <f t="shared" si="15"/>
        <v>N</v>
      </c>
      <c r="F344" s="20" t="str">
        <f t="shared" si="16"/>
        <v>N</v>
      </c>
      <c r="G344" s="20" t="str">
        <f t="shared" si="17"/>
        <v>N</v>
      </c>
      <c r="H344" s="45">
        <v>7.9562600000000003</v>
      </c>
      <c r="I344" s="45">
        <v>0.30959399999999998</v>
      </c>
      <c r="J344" s="45">
        <v>5.0667200000000001</v>
      </c>
      <c r="K344" s="45">
        <v>1.0112099999999999</v>
      </c>
      <c r="L344" s="45">
        <v>4.8817599999999999</v>
      </c>
      <c r="M344" s="45">
        <v>71.578800000000001</v>
      </c>
      <c r="N344" s="17" t="s">
        <v>20</v>
      </c>
    </row>
    <row r="345" spans="1:14" ht="15" customHeight="1" x14ac:dyDescent="0.25">
      <c r="A345" s="14" t="s">
        <v>818</v>
      </c>
      <c r="B345" s="30" t="s">
        <v>309</v>
      </c>
      <c r="C345" s="14">
        <v>7</v>
      </c>
      <c r="D345" s="14" t="s">
        <v>18</v>
      </c>
      <c r="E345" s="20" t="str">
        <f t="shared" si="15"/>
        <v>Y</v>
      </c>
      <c r="F345" s="20" t="str">
        <f t="shared" si="16"/>
        <v>N</v>
      </c>
      <c r="G345" s="20" t="str">
        <f t="shared" si="17"/>
        <v>N</v>
      </c>
      <c r="H345" s="45">
        <v>8.4421800000000005</v>
      </c>
      <c r="I345" s="45">
        <v>0.32625999999999999</v>
      </c>
      <c r="J345" s="45">
        <v>5.8323700000000001</v>
      </c>
      <c r="K345" s="45">
        <v>1.1409199999999999</v>
      </c>
      <c r="L345" s="45">
        <v>5.4238799999999996</v>
      </c>
      <c r="M345" s="45">
        <v>81.573700000000002</v>
      </c>
      <c r="N345" s="17" t="s">
        <v>19</v>
      </c>
    </row>
    <row r="346" spans="1:14" ht="15" customHeight="1" x14ac:dyDescent="0.25">
      <c r="A346" s="14" t="s">
        <v>397</v>
      </c>
      <c r="B346" s="30" t="s">
        <v>31</v>
      </c>
      <c r="C346" s="14">
        <v>3</v>
      </c>
      <c r="D346" s="14"/>
      <c r="E346" s="20" t="str">
        <f t="shared" si="15"/>
        <v>N</v>
      </c>
      <c r="F346" s="20" t="str">
        <f t="shared" si="16"/>
        <v>N</v>
      </c>
      <c r="G346" s="20" t="str">
        <f t="shared" si="17"/>
        <v>N</v>
      </c>
      <c r="H346" s="45">
        <v>6.8565100000000001</v>
      </c>
      <c r="I346" s="45">
        <v>0.27199000000000001</v>
      </c>
      <c r="J346" s="45">
        <v>4.6617800000000003</v>
      </c>
      <c r="K346" s="45">
        <v>0.966225</v>
      </c>
      <c r="L346" s="45">
        <v>2.8569</v>
      </c>
      <c r="M346" s="45">
        <v>67.1143</v>
      </c>
      <c r="N346" s="17" t="s">
        <v>20</v>
      </c>
    </row>
    <row r="347" spans="1:14" ht="15" customHeight="1" x14ac:dyDescent="0.25">
      <c r="A347" s="14" t="s">
        <v>722</v>
      </c>
      <c r="B347" s="30" t="s">
        <v>8</v>
      </c>
      <c r="C347" s="14"/>
      <c r="D347" s="14"/>
      <c r="E347" s="20" t="str">
        <f t="shared" si="15"/>
        <v>N</v>
      </c>
      <c r="F347" s="20" t="str">
        <f t="shared" si="16"/>
        <v>N</v>
      </c>
      <c r="G347" s="20" t="str">
        <f t="shared" si="17"/>
        <v>N</v>
      </c>
      <c r="H347" s="45"/>
      <c r="I347" s="45"/>
      <c r="J347" s="45"/>
      <c r="K347" s="45"/>
      <c r="L347" s="45"/>
      <c r="M347" s="45"/>
      <c r="N347" s="17" t="s">
        <v>8</v>
      </c>
    </row>
    <row r="348" spans="1:14" x14ac:dyDescent="0.25">
      <c r="A348" s="14" t="s">
        <v>385</v>
      </c>
      <c r="B348" s="30" t="s">
        <v>862</v>
      </c>
      <c r="C348" s="14">
        <v>3</v>
      </c>
      <c r="D348" s="14" t="s">
        <v>18</v>
      </c>
      <c r="E348" s="20" t="str">
        <f t="shared" si="15"/>
        <v>N</v>
      </c>
      <c r="F348" s="20" t="str">
        <f t="shared" si="16"/>
        <v>Y</v>
      </c>
      <c r="G348" s="20" t="str">
        <f t="shared" si="17"/>
        <v>N</v>
      </c>
      <c r="H348" s="45">
        <v>9.3432499999999994</v>
      </c>
      <c r="I348" s="45">
        <v>0.34897800000000001</v>
      </c>
      <c r="J348" s="45">
        <v>6.3240499999999997</v>
      </c>
      <c r="K348" s="45">
        <v>1.19757</v>
      </c>
      <c r="L348" s="45">
        <v>7.0623100000000001</v>
      </c>
      <c r="M348" s="45">
        <v>87.025800000000004</v>
      </c>
      <c r="N348" s="17" t="s">
        <v>19</v>
      </c>
    </row>
    <row r="349" spans="1:14" ht="15" customHeight="1" x14ac:dyDescent="0.25">
      <c r="A349" s="14" t="s">
        <v>820</v>
      </c>
      <c r="B349" s="30" t="s">
        <v>302</v>
      </c>
      <c r="C349" s="14">
        <v>7</v>
      </c>
      <c r="D349" s="14" t="s">
        <v>18</v>
      </c>
      <c r="E349" s="20" t="str">
        <f t="shared" si="15"/>
        <v>Y</v>
      </c>
      <c r="F349" s="20" t="str">
        <f t="shared" si="16"/>
        <v>N</v>
      </c>
      <c r="G349" s="20" t="str">
        <f t="shared" si="17"/>
        <v>N</v>
      </c>
      <c r="H349" s="45">
        <v>7.2717299999999998</v>
      </c>
      <c r="I349" s="45">
        <v>0.279588</v>
      </c>
      <c r="J349" s="45">
        <v>4.8157500000000004</v>
      </c>
      <c r="K349" s="45">
        <v>0.95717200000000002</v>
      </c>
      <c r="L349" s="45">
        <v>4.3301400000000001</v>
      </c>
      <c r="M349" s="45">
        <v>67.893299999999996</v>
      </c>
      <c r="N349" s="17" t="s">
        <v>19</v>
      </c>
    </row>
    <row r="350" spans="1:14" ht="15" customHeight="1" x14ac:dyDescent="0.25">
      <c r="A350" s="14" t="s">
        <v>819</v>
      </c>
      <c r="B350" s="30" t="s">
        <v>314</v>
      </c>
      <c r="C350" s="14">
        <v>7</v>
      </c>
      <c r="D350" s="14" t="s">
        <v>18</v>
      </c>
      <c r="E350" s="20" t="str">
        <f t="shared" si="15"/>
        <v>Y</v>
      </c>
      <c r="F350" s="20" t="str">
        <f t="shared" si="16"/>
        <v>N</v>
      </c>
      <c r="G350" s="20" t="str">
        <f t="shared" si="17"/>
        <v>N</v>
      </c>
      <c r="H350" s="45">
        <v>8.3549600000000002</v>
      </c>
      <c r="I350" s="45">
        <v>0.31483499999999998</v>
      </c>
      <c r="J350" s="45">
        <v>5.1524000000000001</v>
      </c>
      <c r="K350" s="45">
        <v>1.1753</v>
      </c>
      <c r="L350" s="45">
        <v>4.62209</v>
      </c>
      <c r="M350" s="45">
        <v>77.817899999999995</v>
      </c>
      <c r="N350" s="17" t="s">
        <v>19</v>
      </c>
    </row>
    <row r="351" spans="1:14" ht="15" customHeight="1" x14ac:dyDescent="0.25">
      <c r="A351" s="14" t="s">
        <v>652</v>
      </c>
      <c r="B351" s="30" t="s">
        <v>90</v>
      </c>
      <c r="C351" s="14"/>
      <c r="D351" s="14"/>
      <c r="E351" s="20" t="str">
        <f t="shared" si="15"/>
        <v>N</v>
      </c>
      <c r="F351" s="20" t="str">
        <f t="shared" si="16"/>
        <v>N</v>
      </c>
      <c r="G351" s="20" t="str">
        <f t="shared" si="17"/>
        <v>N</v>
      </c>
      <c r="H351" s="45"/>
      <c r="I351" s="45"/>
      <c r="J351" s="45"/>
      <c r="K351" s="45"/>
      <c r="L351" s="45"/>
      <c r="M351" s="45"/>
      <c r="N351" s="17" t="s">
        <v>20</v>
      </c>
    </row>
    <row r="352" spans="1:14" ht="15" customHeight="1" x14ac:dyDescent="0.25">
      <c r="A352" s="14" t="s">
        <v>813</v>
      </c>
      <c r="B352" s="30" t="s">
        <v>308</v>
      </c>
      <c r="C352" s="14">
        <v>7</v>
      </c>
      <c r="D352" s="14" t="s">
        <v>18</v>
      </c>
      <c r="E352" s="20" t="str">
        <f t="shared" si="15"/>
        <v>Y</v>
      </c>
      <c r="F352" s="20" t="str">
        <f t="shared" si="16"/>
        <v>N</v>
      </c>
      <c r="G352" s="20" t="str">
        <f t="shared" si="17"/>
        <v>N</v>
      </c>
      <c r="H352" s="45">
        <v>9.4071300000000004</v>
      </c>
      <c r="I352" s="45">
        <v>0.361398</v>
      </c>
      <c r="J352" s="45">
        <v>6.8707200000000004</v>
      </c>
      <c r="K352" s="45">
        <v>1.28898</v>
      </c>
      <c r="L352" s="45">
        <v>4.2247199999999996</v>
      </c>
      <c r="M352" s="45">
        <v>94.107500000000002</v>
      </c>
      <c r="N352" s="17" t="s">
        <v>19</v>
      </c>
    </row>
    <row r="353" spans="1:14" ht="15" customHeight="1" x14ac:dyDescent="0.25">
      <c r="A353" s="14" t="s">
        <v>814</v>
      </c>
      <c r="B353" s="30" t="s">
        <v>307</v>
      </c>
      <c r="C353" s="14">
        <v>7</v>
      </c>
      <c r="D353" s="14" t="s">
        <v>18</v>
      </c>
      <c r="E353" s="20" t="str">
        <f t="shared" si="15"/>
        <v>Y</v>
      </c>
      <c r="F353" s="20" t="str">
        <f t="shared" si="16"/>
        <v>N</v>
      </c>
      <c r="G353" s="20" t="str">
        <f t="shared" si="17"/>
        <v>N</v>
      </c>
      <c r="H353" s="45">
        <v>7.2642100000000003</v>
      </c>
      <c r="I353" s="45">
        <v>0.28687000000000001</v>
      </c>
      <c r="J353" s="45">
        <v>5.7665499999999996</v>
      </c>
      <c r="K353" s="45">
        <v>0.88874299999999995</v>
      </c>
      <c r="L353" s="45">
        <v>1.9098299999999999</v>
      </c>
      <c r="M353" s="45">
        <v>71.588999999999999</v>
      </c>
      <c r="N353" s="17" t="s">
        <v>19</v>
      </c>
    </row>
    <row r="354" spans="1:14" x14ac:dyDescent="0.25">
      <c r="A354" s="14" t="s">
        <v>523</v>
      </c>
      <c r="B354" s="30" t="s">
        <v>2</v>
      </c>
      <c r="C354" s="14"/>
      <c r="D354" s="14"/>
      <c r="E354" s="20" t="str">
        <f t="shared" si="15"/>
        <v>N</v>
      </c>
      <c r="F354" s="20" t="str">
        <f t="shared" si="16"/>
        <v>N</v>
      </c>
      <c r="G354" s="20" t="str">
        <f t="shared" si="17"/>
        <v>N</v>
      </c>
      <c r="H354" s="45"/>
      <c r="I354" s="45"/>
      <c r="J354" s="45"/>
      <c r="K354" s="45"/>
      <c r="L354" s="45"/>
      <c r="M354" s="45"/>
      <c r="N354" s="17" t="s">
        <v>327</v>
      </c>
    </row>
    <row r="355" spans="1:14" ht="15" customHeight="1" x14ac:dyDescent="0.25">
      <c r="A355" s="14" t="s">
        <v>723</v>
      </c>
      <c r="B355" s="30" t="s">
        <v>8</v>
      </c>
      <c r="C355" s="14"/>
      <c r="D355" s="14"/>
      <c r="E355" s="20" t="str">
        <f t="shared" si="15"/>
        <v>N</v>
      </c>
      <c r="F355" s="20" t="str">
        <f t="shared" si="16"/>
        <v>N</v>
      </c>
      <c r="G355" s="20" t="str">
        <f t="shared" si="17"/>
        <v>N</v>
      </c>
      <c r="H355" s="45"/>
      <c r="I355" s="45"/>
      <c r="J355" s="45"/>
      <c r="K355" s="45"/>
      <c r="L355" s="45"/>
      <c r="M355" s="45"/>
      <c r="N355" s="17" t="s">
        <v>8</v>
      </c>
    </row>
    <row r="356" spans="1:14" ht="15" customHeight="1" x14ac:dyDescent="0.25">
      <c r="A356" s="14" t="s">
        <v>802</v>
      </c>
      <c r="B356" s="30" t="s">
        <v>318</v>
      </c>
      <c r="C356" s="14">
        <v>7</v>
      </c>
      <c r="D356" s="14" t="s">
        <v>18</v>
      </c>
      <c r="E356" s="20" t="str">
        <f t="shared" si="15"/>
        <v>Y</v>
      </c>
      <c r="F356" s="20" t="str">
        <f t="shared" si="16"/>
        <v>N</v>
      </c>
      <c r="G356" s="20" t="str">
        <f t="shared" si="17"/>
        <v>N</v>
      </c>
      <c r="H356" s="45">
        <v>8.2992000000000008</v>
      </c>
      <c r="I356" s="45">
        <v>0.31236799999999998</v>
      </c>
      <c r="J356" s="45">
        <v>4.99322</v>
      </c>
      <c r="K356" s="45">
        <v>1.1333200000000001</v>
      </c>
      <c r="L356" s="45">
        <v>5.4554099999999996</v>
      </c>
      <c r="M356" s="45">
        <v>75.225800000000007</v>
      </c>
      <c r="N356" s="17" t="s">
        <v>19</v>
      </c>
    </row>
    <row r="357" spans="1:14" ht="15" customHeight="1" x14ac:dyDescent="0.25">
      <c r="A357" s="14" t="s">
        <v>724</v>
      </c>
      <c r="B357" s="30" t="s">
        <v>8</v>
      </c>
      <c r="C357" s="14"/>
      <c r="D357" s="14"/>
      <c r="E357" s="20" t="str">
        <f t="shared" si="15"/>
        <v>N</v>
      </c>
      <c r="F357" s="20" t="str">
        <f t="shared" si="16"/>
        <v>N</v>
      </c>
      <c r="G357" s="20" t="str">
        <f t="shared" si="17"/>
        <v>N</v>
      </c>
      <c r="H357" s="45"/>
      <c r="I357" s="45"/>
      <c r="J357" s="45"/>
      <c r="K357" s="45"/>
      <c r="L357" s="45"/>
      <c r="M357" s="45"/>
      <c r="N357" s="17" t="s">
        <v>8</v>
      </c>
    </row>
    <row r="358" spans="1:14" ht="15" customHeight="1" x14ac:dyDescent="0.25">
      <c r="A358" s="14" t="s">
        <v>617</v>
      </c>
      <c r="B358" s="30" t="s">
        <v>2</v>
      </c>
      <c r="C358" s="14"/>
      <c r="D358" s="14"/>
      <c r="E358" s="20" t="str">
        <f t="shared" si="15"/>
        <v>N</v>
      </c>
      <c r="F358" s="20" t="str">
        <f t="shared" si="16"/>
        <v>N</v>
      </c>
      <c r="G358" s="20" t="str">
        <f t="shared" si="17"/>
        <v>N</v>
      </c>
      <c r="H358" s="45"/>
      <c r="I358" s="45"/>
      <c r="J358" s="45"/>
      <c r="K358" s="45"/>
      <c r="L358" s="45"/>
      <c r="M358" s="45"/>
      <c r="N358" s="17" t="s">
        <v>327</v>
      </c>
    </row>
    <row r="359" spans="1:14" ht="15" customHeight="1" x14ac:dyDescent="0.25">
      <c r="A359" s="14" t="s">
        <v>725</v>
      </c>
      <c r="B359" s="30" t="s">
        <v>8</v>
      </c>
      <c r="C359" s="14"/>
      <c r="D359" s="14"/>
      <c r="E359" s="20" t="str">
        <f t="shared" si="15"/>
        <v>N</v>
      </c>
      <c r="F359" s="20" t="str">
        <f t="shared" si="16"/>
        <v>N</v>
      </c>
      <c r="G359" s="20" t="str">
        <f t="shared" si="17"/>
        <v>N</v>
      </c>
      <c r="H359" s="45"/>
      <c r="I359" s="45"/>
      <c r="J359" s="45"/>
      <c r="K359" s="45"/>
      <c r="L359" s="45"/>
      <c r="M359" s="45"/>
      <c r="N359" s="17" t="s">
        <v>8</v>
      </c>
    </row>
    <row r="360" spans="1:14" ht="15" customHeight="1" x14ac:dyDescent="0.25">
      <c r="A360" s="14" t="s">
        <v>618</v>
      </c>
      <c r="B360" s="30" t="s">
        <v>2</v>
      </c>
      <c r="C360" s="14"/>
      <c r="D360" s="14"/>
      <c r="E360" s="20" t="str">
        <f t="shared" si="15"/>
        <v>N</v>
      </c>
      <c r="F360" s="20" t="str">
        <f t="shared" si="16"/>
        <v>N</v>
      </c>
      <c r="G360" s="20" t="str">
        <f t="shared" si="17"/>
        <v>N</v>
      </c>
      <c r="H360" s="45"/>
      <c r="I360" s="45"/>
      <c r="J360" s="45"/>
      <c r="K360" s="45"/>
      <c r="L360" s="45"/>
      <c r="M360" s="45"/>
      <c r="N360" s="17" t="s">
        <v>327</v>
      </c>
    </row>
    <row r="361" spans="1:14" ht="15" customHeight="1" x14ac:dyDescent="0.25">
      <c r="A361" s="14" t="s">
        <v>726</v>
      </c>
      <c r="B361" s="30" t="s">
        <v>8</v>
      </c>
      <c r="C361" s="14"/>
      <c r="D361" s="14"/>
      <c r="E361" s="20" t="str">
        <f t="shared" si="15"/>
        <v>N</v>
      </c>
      <c r="F361" s="20" t="str">
        <f t="shared" si="16"/>
        <v>N</v>
      </c>
      <c r="G361" s="20" t="str">
        <f t="shared" si="17"/>
        <v>N</v>
      </c>
      <c r="H361" s="45"/>
      <c r="I361" s="45"/>
      <c r="J361" s="45"/>
      <c r="K361" s="45"/>
      <c r="L361" s="45"/>
      <c r="M361" s="45"/>
      <c r="N361" s="17" t="s">
        <v>8</v>
      </c>
    </row>
    <row r="362" spans="1:14" ht="30" x14ac:dyDescent="0.25">
      <c r="A362" s="14" t="s">
        <v>483</v>
      </c>
      <c r="B362" s="30" t="s">
        <v>33</v>
      </c>
      <c r="C362" s="14"/>
      <c r="D362" s="14"/>
      <c r="E362" s="20" t="str">
        <f t="shared" si="15"/>
        <v>N</v>
      </c>
      <c r="F362" s="20" t="str">
        <f t="shared" si="16"/>
        <v>N</v>
      </c>
      <c r="G362" s="20" t="str">
        <f t="shared" si="17"/>
        <v>N</v>
      </c>
      <c r="H362" s="45"/>
      <c r="I362" s="45"/>
      <c r="J362" s="45"/>
      <c r="K362" s="45"/>
      <c r="L362" s="45"/>
      <c r="M362" s="45"/>
      <c r="N362" s="29" t="s">
        <v>836</v>
      </c>
    </row>
    <row r="363" spans="1:14" ht="15" customHeight="1" x14ac:dyDescent="0.25">
      <c r="A363" s="14" t="s">
        <v>381</v>
      </c>
      <c r="B363" s="30" t="s">
        <v>77</v>
      </c>
      <c r="C363" s="14">
        <v>3</v>
      </c>
      <c r="D363" s="14" t="s">
        <v>18</v>
      </c>
      <c r="E363" s="20" t="str">
        <f t="shared" si="15"/>
        <v>N</v>
      </c>
      <c r="F363" s="20" t="str">
        <f t="shared" si="16"/>
        <v>Y</v>
      </c>
      <c r="G363" s="20" t="str">
        <f t="shared" si="17"/>
        <v>N</v>
      </c>
      <c r="H363" s="45">
        <v>6.74613</v>
      </c>
      <c r="I363" s="45">
        <v>0.27081699999999997</v>
      </c>
      <c r="J363" s="45">
        <v>4.7997100000000001</v>
      </c>
      <c r="K363" s="45">
        <v>0.88233700000000004</v>
      </c>
      <c r="L363" s="45">
        <v>1.46899</v>
      </c>
      <c r="M363" s="45">
        <v>65.076499999999996</v>
      </c>
      <c r="N363" s="17" t="s">
        <v>19</v>
      </c>
    </row>
    <row r="364" spans="1:14" ht="15" customHeight="1" x14ac:dyDescent="0.25">
      <c r="A364" s="14" t="s">
        <v>330</v>
      </c>
      <c r="B364" s="30" t="s">
        <v>317</v>
      </c>
      <c r="C364" s="14">
        <v>3</v>
      </c>
      <c r="D364" s="14" t="s">
        <v>18</v>
      </c>
      <c r="E364" s="20" t="str">
        <f t="shared" si="15"/>
        <v>N</v>
      </c>
      <c r="F364" s="20" t="str">
        <f t="shared" si="16"/>
        <v>Y</v>
      </c>
      <c r="G364" s="20" t="str">
        <f t="shared" si="17"/>
        <v>N</v>
      </c>
      <c r="H364" s="45">
        <v>10.337999999999999</v>
      </c>
      <c r="I364" s="45">
        <v>0.38336900000000002</v>
      </c>
      <c r="J364" s="45">
        <v>6.9284100000000004</v>
      </c>
      <c r="K364" s="45">
        <v>1.28661</v>
      </c>
      <c r="L364" s="45">
        <v>5.6429200000000002</v>
      </c>
      <c r="M364" s="45">
        <v>94.414699999999996</v>
      </c>
      <c r="N364" s="17" t="s">
        <v>19</v>
      </c>
    </row>
    <row r="365" spans="1:14" ht="15" customHeight="1" x14ac:dyDescent="0.25">
      <c r="A365" s="14" t="s">
        <v>347</v>
      </c>
      <c r="B365" s="30" t="s">
        <v>76</v>
      </c>
      <c r="C365" s="14">
        <v>3</v>
      </c>
      <c r="D365" s="14" t="s">
        <v>18</v>
      </c>
      <c r="E365" s="20" t="str">
        <f t="shared" si="15"/>
        <v>N</v>
      </c>
      <c r="F365" s="20" t="str">
        <f t="shared" si="16"/>
        <v>Y</v>
      </c>
      <c r="G365" s="20" t="str">
        <f t="shared" si="17"/>
        <v>N</v>
      </c>
      <c r="H365" s="45">
        <v>8.6831300000000002</v>
      </c>
      <c r="I365" s="45">
        <v>0.33069199999999999</v>
      </c>
      <c r="J365" s="45">
        <v>5.8440500000000002</v>
      </c>
      <c r="K365" s="45">
        <v>1.1878200000000001</v>
      </c>
      <c r="L365" s="45">
        <v>4.0362900000000002</v>
      </c>
      <c r="M365" s="45">
        <v>83.316800000000001</v>
      </c>
      <c r="N365" s="17" t="s">
        <v>19</v>
      </c>
    </row>
    <row r="366" spans="1:14" ht="15" customHeight="1" x14ac:dyDescent="0.25">
      <c r="A366" s="14" t="s">
        <v>639</v>
      </c>
      <c r="B366" s="30" t="s">
        <v>4</v>
      </c>
      <c r="C366" s="14"/>
      <c r="D366" s="14"/>
      <c r="E366" s="20" t="str">
        <f t="shared" si="15"/>
        <v>N</v>
      </c>
      <c r="F366" s="20" t="str">
        <f t="shared" si="16"/>
        <v>N</v>
      </c>
      <c r="G366" s="20" t="str">
        <f t="shared" si="17"/>
        <v>N</v>
      </c>
      <c r="H366" s="45"/>
      <c r="I366" s="45"/>
      <c r="J366" s="45"/>
      <c r="K366" s="45"/>
      <c r="L366" s="45"/>
      <c r="M366" s="45"/>
      <c r="N366" s="17" t="s">
        <v>24</v>
      </c>
    </row>
    <row r="367" spans="1:14" ht="15" customHeight="1" x14ac:dyDescent="0.25">
      <c r="A367" s="14" t="s">
        <v>801</v>
      </c>
      <c r="B367" s="30" t="s">
        <v>79</v>
      </c>
      <c r="C367" s="14">
        <v>7</v>
      </c>
      <c r="D367" s="14" t="s">
        <v>18</v>
      </c>
      <c r="E367" s="20" t="str">
        <f t="shared" si="15"/>
        <v>Y</v>
      </c>
      <c r="F367" s="20" t="str">
        <f t="shared" si="16"/>
        <v>N</v>
      </c>
      <c r="G367" s="20" t="str">
        <f t="shared" si="17"/>
        <v>N</v>
      </c>
      <c r="H367" s="45">
        <v>8.3129600000000003</v>
      </c>
      <c r="I367" s="45">
        <v>0.31032500000000002</v>
      </c>
      <c r="J367" s="45">
        <v>4.8764700000000003</v>
      </c>
      <c r="K367" s="45">
        <v>1.10863</v>
      </c>
      <c r="L367" s="45">
        <v>4.8839300000000003</v>
      </c>
      <c r="M367" s="45">
        <v>73.526799999999994</v>
      </c>
      <c r="N367" s="17" t="s">
        <v>19</v>
      </c>
    </row>
    <row r="368" spans="1:14" ht="15" customHeight="1" x14ac:dyDescent="0.25">
      <c r="A368" s="14" t="s">
        <v>404</v>
      </c>
      <c r="B368" s="30" t="s">
        <v>29</v>
      </c>
      <c r="C368" s="14">
        <v>3</v>
      </c>
      <c r="D368" s="14"/>
      <c r="E368" s="20" t="str">
        <f t="shared" si="15"/>
        <v>N</v>
      </c>
      <c r="F368" s="20" t="str">
        <f t="shared" si="16"/>
        <v>N</v>
      </c>
      <c r="G368" s="20" t="str">
        <f t="shared" si="17"/>
        <v>N</v>
      </c>
      <c r="H368" s="45">
        <v>7.0136500000000002</v>
      </c>
      <c r="I368" s="45">
        <v>0.27962599999999999</v>
      </c>
      <c r="J368" s="45">
        <v>4.6900199999999996</v>
      </c>
      <c r="K368" s="45">
        <v>0.95878600000000003</v>
      </c>
      <c r="L368" s="45">
        <v>3.9153699999999998</v>
      </c>
      <c r="M368" s="45">
        <v>67.057599999999994</v>
      </c>
      <c r="N368" s="17" t="s">
        <v>20</v>
      </c>
    </row>
    <row r="369" spans="1:14" ht="15" customHeight="1" x14ac:dyDescent="0.25">
      <c r="A369" s="14" t="s">
        <v>398</v>
      </c>
      <c r="B369" s="30" t="s">
        <v>27</v>
      </c>
      <c r="C369" s="14">
        <v>3</v>
      </c>
      <c r="D369" s="14"/>
      <c r="E369" s="20" t="str">
        <f t="shared" si="15"/>
        <v>N</v>
      </c>
      <c r="F369" s="20" t="str">
        <f t="shared" si="16"/>
        <v>N</v>
      </c>
      <c r="G369" s="20" t="str">
        <f t="shared" si="17"/>
        <v>N</v>
      </c>
      <c r="H369" s="45">
        <v>7.1573900000000004</v>
      </c>
      <c r="I369" s="45">
        <v>0.28897400000000001</v>
      </c>
      <c r="J369" s="45">
        <v>4.6988799999999999</v>
      </c>
      <c r="K369" s="45">
        <v>0.80859400000000003</v>
      </c>
      <c r="L369" s="45">
        <v>4.8606800000000003</v>
      </c>
      <c r="M369" s="45">
        <v>61.64</v>
      </c>
      <c r="N369" s="17" t="s">
        <v>20</v>
      </c>
    </row>
    <row r="370" spans="1:14" x14ac:dyDescent="0.25">
      <c r="A370" s="14" t="s">
        <v>386</v>
      </c>
      <c r="B370" s="30" t="s">
        <v>863</v>
      </c>
      <c r="C370" s="14">
        <v>3</v>
      </c>
      <c r="D370" s="14" t="s">
        <v>18</v>
      </c>
      <c r="E370" s="20" t="str">
        <f t="shared" si="15"/>
        <v>N</v>
      </c>
      <c r="F370" s="20" t="str">
        <f t="shared" si="16"/>
        <v>Y</v>
      </c>
      <c r="G370" s="20" t="str">
        <f t="shared" si="17"/>
        <v>N</v>
      </c>
      <c r="H370" s="45">
        <v>9.6382899999999996</v>
      </c>
      <c r="I370" s="45">
        <v>0.36104000000000003</v>
      </c>
      <c r="J370" s="45">
        <v>6.44876</v>
      </c>
      <c r="K370" s="45">
        <v>1.2669600000000001</v>
      </c>
      <c r="L370" s="45">
        <v>7.95519</v>
      </c>
      <c r="M370" s="45">
        <v>90.389899999999997</v>
      </c>
      <c r="N370" s="17" t="s">
        <v>19</v>
      </c>
    </row>
    <row r="371" spans="1:14" ht="15" customHeight="1" x14ac:dyDescent="0.25">
      <c r="A371" s="14" t="s">
        <v>781</v>
      </c>
      <c r="B371" s="30" t="s">
        <v>294</v>
      </c>
      <c r="C371" s="14">
        <v>7</v>
      </c>
      <c r="D371" s="14" t="s">
        <v>18</v>
      </c>
      <c r="E371" s="20" t="str">
        <f t="shared" si="15"/>
        <v>Y</v>
      </c>
      <c r="F371" s="20" t="str">
        <f t="shared" si="16"/>
        <v>N</v>
      </c>
      <c r="G371" s="20" t="str">
        <f t="shared" si="17"/>
        <v>N</v>
      </c>
      <c r="H371" s="45">
        <v>7.96373</v>
      </c>
      <c r="I371" s="45">
        <v>0.30811100000000002</v>
      </c>
      <c r="J371" s="45">
        <v>5.7992699999999999</v>
      </c>
      <c r="K371" s="45">
        <v>1.01084</v>
      </c>
      <c r="L371" s="45">
        <v>2.56338</v>
      </c>
      <c r="M371" s="45">
        <v>76.564700000000002</v>
      </c>
      <c r="N371" s="17" t="s">
        <v>19</v>
      </c>
    </row>
    <row r="372" spans="1:14" ht="15" customHeight="1" x14ac:dyDescent="0.25">
      <c r="A372" s="14" t="s">
        <v>800</v>
      </c>
      <c r="B372" s="30" t="s">
        <v>278</v>
      </c>
      <c r="C372" s="14">
        <v>7</v>
      </c>
      <c r="D372" s="14" t="s">
        <v>18</v>
      </c>
      <c r="E372" s="20" t="str">
        <f t="shared" si="15"/>
        <v>Y</v>
      </c>
      <c r="F372" s="20" t="str">
        <f t="shared" si="16"/>
        <v>N</v>
      </c>
      <c r="G372" s="20" t="str">
        <f t="shared" si="17"/>
        <v>N</v>
      </c>
      <c r="H372" s="45">
        <v>8.2488799999999998</v>
      </c>
      <c r="I372" s="45">
        <v>0.31143399999999999</v>
      </c>
      <c r="J372" s="45">
        <v>5.3715299999999999</v>
      </c>
      <c r="K372" s="45">
        <v>1.1117600000000001</v>
      </c>
      <c r="L372" s="45">
        <v>4.6623999999999999</v>
      </c>
      <c r="M372" s="45">
        <v>77.277900000000002</v>
      </c>
      <c r="N372" s="17" t="s">
        <v>19</v>
      </c>
    </row>
    <row r="373" spans="1:14" ht="15" customHeight="1" x14ac:dyDescent="0.25">
      <c r="A373" s="14" t="s">
        <v>727</v>
      </c>
      <c r="B373" s="30" t="s">
        <v>8</v>
      </c>
      <c r="C373" s="14"/>
      <c r="D373" s="14"/>
      <c r="E373" s="20" t="str">
        <f t="shared" si="15"/>
        <v>N</v>
      </c>
      <c r="F373" s="20" t="str">
        <f t="shared" si="16"/>
        <v>N</v>
      </c>
      <c r="G373" s="20" t="str">
        <f t="shared" si="17"/>
        <v>N</v>
      </c>
      <c r="H373" s="45"/>
      <c r="I373" s="45"/>
      <c r="J373" s="45"/>
      <c r="K373" s="45"/>
      <c r="L373" s="45"/>
      <c r="M373" s="45"/>
      <c r="N373" s="17" t="s">
        <v>8</v>
      </c>
    </row>
    <row r="374" spans="1:14" ht="15" customHeight="1" x14ac:dyDescent="0.25">
      <c r="A374" s="14" t="s">
        <v>511</v>
      </c>
      <c r="B374" s="30" t="s">
        <v>512</v>
      </c>
      <c r="C374" s="14"/>
      <c r="D374" s="14"/>
      <c r="E374" s="20" t="str">
        <f t="shared" si="15"/>
        <v>N</v>
      </c>
      <c r="F374" s="20" t="str">
        <f t="shared" si="16"/>
        <v>N</v>
      </c>
      <c r="G374" s="20" t="str">
        <f t="shared" si="17"/>
        <v>N</v>
      </c>
      <c r="H374" s="45"/>
      <c r="I374" s="45"/>
      <c r="J374" s="45"/>
      <c r="K374" s="45"/>
      <c r="L374" s="45"/>
      <c r="M374" s="45"/>
      <c r="N374" s="17" t="s">
        <v>8</v>
      </c>
    </row>
    <row r="375" spans="1:14" ht="15" customHeight="1" x14ac:dyDescent="0.25">
      <c r="A375" s="25" t="s">
        <v>513</v>
      </c>
      <c r="B375" s="31" t="s">
        <v>514</v>
      </c>
      <c r="C375" s="14"/>
      <c r="D375" s="14"/>
      <c r="E375" s="20" t="str">
        <f t="shared" si="15"/>
        <v>N</v>
      </c>
      <c r="F375" s="20" t="str">
        <f t="shared" si="16"/>
        <v>N</v>
      </c>
      <c r="G375" s="20" t="str">
        <f t="shared" si="17"/>
        <v>N</v>
      </c>
      <c r="H375" s="45"/>
      <c r="I375" s="45"/>
      <c r="J375" s="45"/>
      <c r="K375" s="45"/>
      <c r="L375" s="45"/>
      <c r="M375" s="45"/>
      <c r="N375" s="17" t="s">
        <v>832</v>
      </c>
    </row>
    <row r="376" spans="1:14" x14ac:dyDescent="0.25">
      <c r="A376" s="14" t="s">
        <v>525</v>
      </c>
      <c r="B376" s="30" t="s">
        <v>2</v>
      </c>
      <c r="C376" s="14"/>
      <c r="D376" s="14"/>
      <c r="E376" s="20" t="str">
        <f t="shared" si="15"/>
        <v>N</v>
      </c>
      <c r="F376" s="20" t="str">
        <f t="shared" si="16"/>
        <v>N</v>
      </c>
      <c r="G376" s="20" t="str">
        <f t="shared" si="17"/>
        <v>N</v>
      </c>
      <c r="H376" s="45"/>
      <c r="I376" s="45"/>
      <c r="J376" s="45"/>
      <c r="K376" s="45"/>
      <c r="L376" s="45"/>
      <c r="M376" s="45"/>
      <c r="N376" s="17" t="s">
        <v>327</v>
      </c>
    </row>
    <row r="377" spans="1:14" ht="15" customHeight="1" x14ac:dyDescent="0.25">
      <c r="A377" s="14" t="s">
        <v>728</v>
      </c>
      <c r="B377" s="30" t="s">
        <v>8</v>
      </c>
      <c r="C377" s="14"/>
      <c r="D377" s="14"/>
      <c r="E377" s="20" t="str">
        <f t="shared" si="15"/>
        <v>N</v>
      </c>
      <c r="F377" s="20" t="str">
        <f t="shared" si="16"/>
        <v>N</v>
      </c>
      <c r="G377" s="20" t="str">
        <f t="shared" si="17"/>
        <v>N</v>
      </c>
      <c r="H377" s="45"/>
      <c r="I377" s="45"/>
      <c r="J377" s="45"/>
      <c r="K377" s="45"/>
      <c r="L377" s="45"/>
      <c r="M377" s="45"/>
      <c r="N377" s="17" t="s">
        <v>8</v>
      </c>
    </row>
    <row r="378" spans="1:14" x14ac:dyDescent="0.25">
      <c r="A378" s="14" t="s">
        <v>766</v>
      </c>
      <c r="B378" s="30" t="s">
        <v>323</v>
      </c>
      <c r="C378" s="14">
        <v>6</v>
      </c>
      <c r="D378" s="14" t="s">
        <v>18</v>
      </c>
      <c r="E378" s="20" t="str">
        <f t="shared" si="15"/>
        <v>Y</v>
      </c>
      <c r="F378" s="20" t="str">
        <f t="shared" si="16"/>
        <v>N</v>
      </c>
      <c r="G378" s="20" t="str">
        <f t="shared" si="17"/>
        <v>N</v>
      </c>
      <c r="H378" s="45">
        <v>8.1005800000000008</v>
      </c>
      <c r="I378" s="45">
        <v>0.30885600000000002</v>
      </c>
      <c r="J378" s="45">
        <v>4.9438399999999998</v>
      </c>
      <c r="K378" s="45">
        <v>1.0789</v>
      </c>
      <c r="L378" s="45">
        <v>3.4515099999999999</v>
      </c>
      <c r="M378" s="45">
        <v>73.033699999999996</v>
      </c>
      <c r="N378" s="17" t="s">
        <v>19</v>
      </c>
    </row>
    <row r="379" spans="1:14" x14ac:dyDescent="0.25">
      <c r="A379" s="14" t="s">
        <v>526</v>
      </c>
      <c r="B379" s="30" t="s">
        <v>2</v>
      </c>
      <c r="C379" s="14"/>
      <c r="D379" s="14"/>
      <c r="E379" s="20" t="str">
        <f t="shared" si="15"/>
        <v>N</v>
      </c>
      <c r="F379" s="20" t="str">
        <f t="shared" si="16"/>
        <v>N</v>
      </c>
      <c r="G379" s="20" t="str">
        <f t="shared" si="17"/>
        <v>N</v>
      </c>
      <c r="H379" s="45"/>
      <c r="I379" s="45"/>
      <c r="J379" s="45"/>
      <c r="K379" s="45"/>
      <c r="L379" s="45"/>
      <c r="M379" s="45"/>
      <c r="N379" s="17" t="s">
        <v>327</v>
      </c>
    </row>
    <row r="380" spans="1:14" ht="15" customHeight="1" x14ac:dyDescent="0.25">
      <c r="A380" s="14" t="s">
        <v>481</v>
      </c>
      <c r="B380" s="30" t="s">
        <v>0</v>
      </c>
      <c r="C380" s="14"/>
      <c r="D380" s="14"/>
      <c r="E380" s="20" t="str">
        <f t="shared" si="15"/>
        <v>N</v>
      </c>
      <c r="F380" s="20" t="str">
        <f t="shared" si="16"/>
        <v>N</v>
      </c>
      <c r="G380" s="20" t="str">
        <f t="shared" si="17"/>
        <v>N</v>
      </c>
      <c r="H380" s="45"/>
      <c r="I380" s="45"/>
      <c r="J380" s="45"/>
      <c r="K380" s="45"/>
      <c r="L380" s="45"/>
      <c r="M380" s="45"/>
      <c r="N380" s="17" t="s">
        <v>0</v>
      </c>
    </row>
    <row r="381" spans="1:14" ht="15" customHeight="1" x14ac:dyDescent="0.25">
      <c r="A381" s="14" t="s">
        <v>482</v>
      </c>
      <c r="B381" s="30" t="s">
        <v>0</v>
      </c>
      <c r="C381" s="14"/>
      <c r="D381" s="14"/>
      <c r="E381" s="20" t="str">
        <f t="shared" si="15"/>
        <v>N</v>
      </c>
      <c r="F381" s="20" t="str">
        <f t="shared" si="16"/>
        <v>N</v>
      </c>
      <c r="G381" s="20" t="str">
        <f t="shared" si="17"/>
        <v>N</v>
      </c>
      <c r="H381" s="45"/>
      <c r="I381" s="45"/>
      <c r="J381" s="45"/>
      <c r="K381" s="45"/>
      <c r="L381" s="45"/>
      <c r="M381" s="45"/>
      <c r="N381" s="17" t="s">
        <v>0</v>
      </c>
    </row>
    <row r="382" spans="1:14" ht="15" customHeight="1" x14ac:dyDescent="0.25">
      <c r="A382" s="14" t="s">
        <v>595</v>
      </c>
      <c r="B382" s="30" t="s">
        <v>125</v>
      </c>
      <c r="C382" s="14">
        <v>5</v>
      </c>
      <c r="D382" s="14" t="s">
        <v>18</v>
      </c>
      <c r="E382" s="20" t="str">
        <f t="shared" si="15"/>
        <v>N</v>
      </c>
      <c r="F382" s="20" t="str">
        <f t="shared" si="16"/>
        <v>Y</v>
      </c>
      <c r="G382" s="20" t="str">
        <f t="shared" si="17"/>
        <v>N</v>
      </c>
      <c r="H382" s="45">
        <v>9.6232799999999994</v>
      </c>
      <c r="I382" s="45">
        <v>0.360958</v>
      </c>
      <c r="J382" s="45">
        <v>6.3138699999999996</v>
      </c>
      <c r="K382" s="45">
        <v>1.2850900000000001</v>
      </c>
      <c r="L382" s="45">
        <v>4.6761100000000004</v>
      </c>
      <c r="M382" s="45">
        <v>90.077100000000002</v>
      </c>
      <c r="N382" s="17" t="s">
        <v>19</v>
      </c>
    </row>
    <row r="383" spans="1:14" ht="15" customHeight="1" x14ac:dyDescent="0.25">
      <c r="A383" s="14" t="s">
        <v>644</v>
      </c>
      <c r="B383" s="30" t="s">
        <v>6</v>
      </c>
      <c r="C383" s="14"/>
      <c r="D383" s="14"/>
      <c r="E383" s="20" t="str">
        <f t="shared" si="15"/>
        <v>N</v>
      </c>
      <c r="F383" s="20" t="str">
        <f t="shared" si="16"/>
        <v>N</v>
      </c>
      <c r="G383" s="20" t="str">
        <f t="shared" si="17"/>
        <v>N</v>
      </c>
      <c r="H383" s="45"/>
      <c r="I383" s="45"/>
      <c r="J383" s="45"/>
      <c r="K383" s="45"/>
      <c r="L383" s="45"/>
      <c r="M383" s="45"/>
      <c r="N383" s="17" t="s">
        <v>20</v>
      </c>
    </row>
    <row r="384" spans="1:14" ht="15" customHeight="1" x14ac:dyDescent="0.25">
      <c r="A384" s="14" t="s">
        <v>484</v>
      </c>
      <c r="B384" s="30" t="s">
        <v>8</v>
      </c>
      <c r="C384" s="14"/>
      <c r="D384" s="14"/>
      <c r="E384" s="20" t="str">
        <f t="shared" si="15"/>
        <v>N</v>
      </c>
      <c r="F384" s="20" t="str">
        <f t="shared" si="16"/>
        <v>N</v>
      </c>
      <c r="G384" s="20" t="str">
        <f t="shared" si="17"/>
        <v>N</v>
      </c>
      <c r="H384" s="45"/>
      <c r="I384" s="45"/>
      <c r="J384" s="45"/>
      <c r="K384" s="45"/>
      <c r="L384" s="45"/>
      <c r="M384" s="45"/>
      <c r="N384" s="17" t="s">
        <v>8</v>
      </c>
    </row>
    <row r="385" spans="1:14" ht="15" customHeight="1" x14ac:dyDescent="0.25">
      <c r="A385" s="14" t="s">
        <v>569</v>
      </c>
      <c r="B385" s="30" t="s">
        <v>113</v>
      </c>
      <c r="C385" s="14">
        <v>5</v>
      </c>
      <c r="D385" s="14" t="s">
        <v>18</v>
      </c>
      <c r="E385" s="20" t="str">
        <f t="shared" si="15"/>
        <v>N</v>
      </c>
      <c r="F385" s="20" t="str">
        <f t="shared" si="16"/>
        <v>Y</v>
      </c>
      <c r="G385" s="20" t="str">
        <f t="shared" si="17"/>
        <v>N</v>
      </c>
      <c r="H385" s="45">
        <v>7.6574400000000002</v>
      </c>
      <c r="I385" s="45">
        <v>0.29525499999999999</v>
      </c>
      <c r="J385" s="45">
        <v>5.3713699999999998</v>
      </c>
      <c r="K385" s="45">
        <v>1.0399400000000001</v>
      </c>
      <c r="L385" s="45">
        <v>2.48631</v>
      </c>
      <c r="M385" s="45">
        <v>74.739000000000004</v>
      </c>
      <c r="N385" s="17" t="s">
        <v>19</v>
      </c>
    </row>
    <row r="386" spans="1:14" ht="15" customHeight="1" x14ac:dyDescent="0.25">
      <c r="A386" s="14" t="s">
        <v>729</v>
      </c>
      <c r="B386" s="30" t="s">
        <v>8</v>
      </c>
      <c r="C386" s="14"/>
      <c r="D386" s="14"/>
      <c r="E386" s="20" t="str">
        <f t="shared" si="15"/>
        <v>N</v>
      </c>
      <c r="F386" s="20" t="str">
        <f t="shared" si="16"/>
        <v>N</v>
      </c>
      <c r="G386" s="20" t="str">
        <f t="shared" si="17"/>
        <v>N</v>
      </c>
      <c r="H386" s="45"/>
      <c r="I386" s="45"/>
      <c r="J386" s="45"/>
      <c r="K386" s="45"/>
      <c r="L386" s="45"/>
      <c r="M386" s="45"/>
      <c r="N386" s="17" t="s">
        <v>8</v>
      </c>
    </row>
    <row r="387" spans="1:14" ht="15" customHeight="1" x14ac:dyDescent="0.25">
      <c r="A387" s="14" t="s">
        <v>348</v>
      </c>
      <c r="B387" s="30" t="s">
        <v>97</v>
      </c>
      <c r="C387" s="14">
        <v>3</v>
      </c>
      <c r="D387" s="14" t="s">
        <v>18</v>
      </c>
      <c r="E387" s="20" t="str">
        <f t="shared" si="15"/>
        <v>N</v>
      </c>
      <c r="F387" s="20" t="str">
        <f t="shared" si="16"/>
        <v>Y</v>
      </c>
      <c r="G387" s="20" t="str">
        <f t="shared" si="17"/>
        <v>N</v>
      </c>
      <c r="H387" s="45">
        <v>5.5533400000000004</v>
      </c>
      <c r="I387" s="45">
        <v>0.22888600000000001</v>
      </c>
      <c r="J387" s="45">
        <v>4.05152</v>
      </c>
      <c r="K387" s="45">
        <v>0.76145499999999999</v>
      </c>
      <c r="L387" s="45">
        <v>0.46274300000000002</v>
      </c>
      <c r="M387" s="45">
        <v>55.543199999999999</v>
      </c>
      <c r="N387" s="17" t="s">
        <v>19</v>
      </c>
    </row>
    <row r="388" spans="1:14" ht="15" customHeight="1" x14ac:dyDescent="0.25">
      <c r="A388" s="14" t="s">
        <v>349</v>
      </c>
      <c r="B388" s="30" t="s">
        <v>98</v>
      </c>
      <c r="C388" s="14">
        <v>3</v>
      </c>
      <c r="D388" s="14" t="s">
        <v>18</v>
      </c>
      <c r="E388" s="20" t="str">
        <f t="shared" ref="E388:E451" si="18">IF(LEFT(B388,5)="MSIOD","Y","N")</f>
        <v>N</v>
      </c>
      <c r="F388" s="20" t="str">
        <f t="shared" ref="F388:F451" si="19">IF(
AND(
LEFT(B388,3)="MSI",E388="N"),"Y","N")</f>
        <v>Y</v>
      </c>
      <c r="G388" s="20" t="str">
        <f t="shared" ref="G388:G451" si="20">IF(LEFT(B388,5)="DDRIO","Y","N")</f>
        <v>N</v>
      </c>
      <c r="H388" s="45">
        <v>5.5315300000000001</v>
      </c>
      <c r="I388" s="45">
        <v>0.223052</v>
      </c>
      <c r="J388" s="45">
        <v>3.6803599999999999</v>
      </c>
      <c r="K388" s="45">
        <v>0.824156</v>
      </c>
      <c r="L388" s="45">
        <v>0.75623300000000004</v>
      </c>
      <c r="M388" s="45">
        <v>55.074399999999997</v>
      </c>
      <c r="N388" s="17" t="s">
        <v>19</v>
      </c>
    </row>
    <row r="389" spans="1:14" ht="15" customHeight="1" x14ac:dyDescent="0.25">
      <c r="A389" s="14" t="s">
        <v>730</v>
      </c>
      <c r="B389" s="30" t="s">
        <v>8</v>
      </c>
      <c r="C389" s="14"/>
      <c r="D389" s="14"/>
      <c r="E389" s="20" t="str">
        <f t="shared" si="18"/>
        <v>N</v>
      </c>
      <c r="F389" s="20" t="str">
        <f t="shared" si="19"/>
        <v>N</v>
      </c>
      <c r="G389" s="20" t="str">
        <f t="shared" si="20"/>
        <v>N</v>
      </c>
      <c r="H389" s="45"/>
      <c r="I389" s="45"/>
      <c r="J389" s="45"/>
      <c r="K389" s="45"/>
      <c r="L389" s="45"/>
      <c r="M389" s="45"/>
      <c r="N389" s="17" t="s">
        <v>8</v>
      </c>
    </row>
    <row r="390" spans="1:14" ht="15" customHeight="1" x14ac:dyDescent="0.25">
      <c r="A390" s="14" t="s">
        <v>377</v>
      </c>
      <c r="B390" s="30" t="s">
        <v>273</v>
      </c>
      <c r="C390" s="14">
        <v>3</v>
      </c>
      <c r="D390" s="14" t="s">
        <v>18</v>
      </c>
      <c r="E390" s="20" t="str">
        <f t="shared" si="18"/>
        <v>N</v>
      </c>
      <c r="F390" s="20" t="str">
        <f t="shared" si="19"/>
        <v>Y</v>
      </c>
      <c r="G390" s="20" t="str">
        <f t="shared" si="20"/>
        <v>N</v>
      </c>
      <c r="H390" s="45">
        <v>7.2072200000000004</v>
      </c>
      <c r="I390" s="45">
        <v>0.28658899999999998</v>
      </c>
      <c r="J390" s="45">
        <v>4.7848899999999999</v>
      </c>
      <c r="K390" s="45">
        <v>0.99336199999999997</v>
      </c>
      <c r="L390" s="45">
        <v>3.79623</v>
      </c>
      <c r="M390" s="45">
        <v>68.942999999999998</v>
      </c>
      <c r="N390" s="17" t="s">
        <v>19</v>
      </c>
    </row>
    <row r="391" spans="1:14" ht="15" customHeight="1" x14ac:dyDescent="0.25">
      <c r="A391" s="14" t="s">
        <v>378</v>
      </c>
      <c r="B391" s="30" t="s">
        <v>274</v>
      </c>
      <c r="C391" s="14">
        <v>3</v>
      </c>
      <c r="D391" s="14" t="s">
        <v>18</v>
      </c>
      <c r="E391" s="20" t="str">
        <f t="shared" si="18"/>
        <v>N</v>
      </c>
      <c r="F391" s="20" t="str">
        <f t="shared" si="19"/>
        <v>Y</v>
      </c>
      <c r="G391" s="20" t="str">
        <f t="shared" si="20"/>
        <v>N</v>
      </c>
      <c r="H391" s="45">
        <v>7.37676</v>
      </c>
      <c r="I391" s="45">
        <v>0.29427999999999999</v>
      </c>
      <c r="J391" s="45">
        <v>5.4294500000000001</v>
      </c>
      <c r="K391" s="45">
        <v>0.88785400000000003</v>
      </c>
      <c r="L391" s="45">
        <v>3.9253</v>
      </c>
      <c r="M391" s="45">
        <v>69.430199999999999</v>
      </c>
      <c r="N391" s="17" t="s">
        <v>19</v>
      </c>
    </row>
    <row r="392" spans="1:14" ht="15" customHeight="1" x14ac:dyDescent="0.25">
      <c r="A392" s="14" t="s">
        <v>640</v>
      </c>
      <c r="B392" s="30" t="s">
        <v>4</v>
      </c>
      <c r="C392" s="14"/>
      <c r="D392" s="14"/>
      <c r="E392" s="20" t="str">
        <f t="shared" si="18"/>
        <v>N</v>
      </c>
      <c r="F392" s="20" t="str">
        <f t="shared" si="19"/>
        <v>N</v>
      </c>
      <c r="G392" s="20" t="str">
        <f t="shared" si="20"/>
        <v>N</v>
      </c>
      <c r="H392" s="45"/>
      <c r="I392" s="45"/>
      <c r="J392" s="45"/>
      <c r="K392" s="45"/>
      <c r="L392" s="45"/>
      <c r="M392" s="45"/>
      <c r="N392" s="17" t="s">
        <v>24</v>
      </c>
    </row>
    <row r="393" spans="1:14" ht="15" customHeight="1" x14ac:dyDescent="0.25">
      <c r="A393" s="14" t="s">
        <v>780</v>
      </c>
      <c r="B393" s="30" t="s">
        <v>319</v>
      </c>
      <c r="C393" s="14">
        <v>7</v>
      </c>
      <c r="D393" s="14" t="s">
        <v>18</v>
      </c>
      <c r="E393" s="20" t="str">
        <f t="shared" si="18"/>
        <v>Y</v>
      </c>
      <c r="F393" s="20" t="str">
        <f t="shared" si="19"/>
        <v>N</v>
      </c>
      <c r="G393" s="20" t="str">
        <f t="shared" si="20"/>
        <v>N</v>
      </c>
      <c r="H393" s="45">
        <v>5.9640399999999998</v>
      </c>
      <c r="I393" s="45">
        <v>0.24707200000000001</v>
      </c>
      <c r="J393" s="45">
        <v>4.4680600000000004</v>
      </c>
      <c r="K393" s="45">
        <v>0.75269299999999995</v>
      </c>
      <c r="L393" s="45">
        <v>0.91935199999999995</v>
      </c>
      <c r="M393" s="45">
        <v>57.991999999999997</v>
      </c>
      <c r="N393" s="17" t="s">
        <v>19</v>
      </c>
    </row>
    <row r="394" spans="1:14" ht="15" customHeight="1" x14ac:dyDescent="0.25">
      <c r="A394" s="14" t="s">
        <v>779</v>
      </c>
      <c r="B394" s="30" t="s">
        <v>80</v>
      </c>
      <c r="C394" s="14">
        <v>7</v>
      </c>
      <c r="D394" s="14" t="s">
        <v>18</v>
      </c>
      <c r="E394" s="20" t="str">
        <f t="shared" si="18"/>
        <v>Y</v>
      </c>
      <c r="F394" s="20" t="str">
        <f t="shared" si="19"/>
        <v>N</v>
      </c>
      <c r="G394" s="20" t="str">
        <f t="shared" si="20"/>
        <v>N</v>
      </c>
      <c r="H394" s="45">
        <v>6.1728800000000001</v>
      </c>
      <c r="I394" s="45">
        <v>0.247447</v>
      </c>
      <c r="J394" s="45">
        <v>4.5055199999999997</v>
      </c>
      <c r="K394" s="45">
        <v>0.77880099999999997</v>
      </c>
      <c r="L394" s="45">
        <v>0.95069199999999998</v>
      </c>
      <c r="M394" s="45">
        <v>59.235999999999997</v>
      </c>
      <c r="N394" s="17" t="s">
        <v>19</v>
      </c>
    </row>
    <row r="395" spans="1:14" ht="15" customHeight="1" x14ac:dyDescent="0.25">
      <c r="A395" s="14" t="s">
        <v>509</v>
      </c>
      <c r="B395" s="30" t="s">
        <v>510</v>
      </c>
      <c r="C395" s="14"/>
      <c r="D395" s="14"/>
      <c r="E395" s="20" t="str">
        <f t="shared" si="18"/>
        <v>N</v>
      </c>
      <c r="F395" s="20" t="str">
        <f t="shared" si="19"/>
        <v>N</v>
      </c>
      <c r="G395" s="20" t="str">
        <f t="shared" si="20"/>
        <v>N</v>
      </c>
      <c r="H395" s="45"/>
      <c r="I395" s="45"/>
      <c r="J395" s="45"/>
      <c r="K395" s="45"/>
      <c r="L395" s="45"/>
      <c r="M395" s="45"/>
      <c r="N395" s="17" t="s">
        <v>832</v>
      </c>
    </row>
    <row r="396" spans="1:14" x14ac:dyDescent="0.25">
      <c r="A396" s="14" t="s">
        <v>492</v>
      </c>
      <c r="B396" s="30" t="s">
        <v>8</v>
      </c>
      <c r="C396" s="14"/>
      <c r="D396" s="14"/>
      <c r="E396" s="20" t="str">
        <f t="shared" si="18"/>
        <v>N</v>
      </c>
      <c r="F396" s="20" t="str">
        <f t="shared" si="19"/>
        <v>N</v>
      </c>
      <c r="G396" s="20" t="str">
        <f t="shared" si="20"/>
        <v>N</v>
      </c>
      <c r="H396" s="45"/>
      <c r="I396" s="45"/>
      <c r="J396" s="45"/>
      <c r="K396" s="45"/>
      <c r="L396" s="45"/>
      <c r="M396" s="45"/>
      <c r="N396" s="17" t="s">
        <v>8</v>
      </c>
    </row>
    <row r="397" spans="1:14" ht="15" customHeight="1" x14ac:dyDescent="0.25">
      <c r="A397" s="25" t="s">
        <v>515</v>
      </c>
      <c r="B397" s="31" t="s">
        <v>516</v>
      </c>
      <c r="C397" s="14"/>
      <c r="D397" s="14"/>
      <c r="E397" s="20" t="str">
        <f t="shared" si="18"/>
        <v>N</v>
      </c>
      <c r="F397" s="20" t="str">
        <f t="shared" si="19"/>
        <v>N</v>
      </c>
      <c r="G397" s="20" t="str">
        <f t="shared" si="20"/>
        <v>N</v>
      </c>
      <c r="H397" s="45"/>
      <c r="I397" s="45"/>
      <c r="J397" s="45"/>
      <c r="K397" s="45"/>
      <c r="L397" s="45"/>
      <c r="M397" s="45"/>
      <c r="N397" s="17" t="s">
        <v>8</v>
      </c>
    </row>
    <row r="398" spans="1:14" x14ac:dyDescent="0.25">
      <c r="A398" s="14" t="s">
        <v>491</v>
      </c>
      <c r="B398" s="30" t="s">
        <v>1</v>
      </c>
      <c r="C398" s="14"/>
      <c r="D398" s="14"/>
      <c r="E398" s="20" t="str">
        <f t="shared" si="18"/>
        <v>N</v>
      </c>
      <c r="F398" s="20" t="str">
        <f t="shared" si="19"/>
        <v>N</v>
      </c>
      <c r="G398" s="20" t="str">
        <f t="shared" si="20"/>
        <v>N</v>
      </c>
      <c r="H398" s="45"/>
      <c r="I398" s="45"/>
      <c r="J398" s="45"/>
      <c r="K398" s="45"/>
      <c r="L398" s="45"/>
      <c r="M398" s="45"/>
      <c r="N398" s="17" t="s">
        <v>43</v>
      </c>
    </row>
    <row r="399" spans="1:14" x14ac:dyDescent="0.25">
      <c r="A399" s="14" t="s">
        <v>524</v>
      </c>
      <c r="B399" s="30" t="s">
        <v>2</v>
      </c>
      <c r="C399" s="14"/>
      <c r="D399" s="14"/>
      <c r="E399" s="20" t="str">
        <f t="shared" si="18"/>
        <v>N</v>
      </c>
      <c r="F399" s="20" t="str">
        <f t="shared" si="19"/>
        <v>N</v>
      </c>
      <c r="G399" s="20" t="str">
        <f t="shared" si="20"/>
        <v>N</v>
      </c>
      <c r="H399" s="45"/>
      <c r="I399" s="45"/>
      <c r="J399" s="45"/>
      <c r="K399" s="45"/>
      <c r="L399" s="45"/>
      <c r="M399" s="45"/>
      <c r="N399" s="17" t="s">
        <v>327</v>
      </c>
    </row>
    <row r="400" spans="1:14" x14ac:dyDescent="0.25">
      <c r="A400" s="14" t="s">
        <v>753</v>
      </c>
      <c r="B400" s="30" t="s">
        <v>324</v>
      </c>
      <c r="C400" s="14">
        <v>6</v>
      </c>
      <c r="D400" s="14" t="s">
        <v>18</v>
      </c>
      <c r="E400" s="20" t="str">
        <f t="shared" si="18"/>
        <v>Y</v>
      </c>
      <c r="F400" s="20" t="str">
        <f t="shared" si="19"/>
        <v>N</v>
      </c>
      <c r="G400" s="20" t="str">
        <f t="shared" si="20"/>
        <v>N</v>
      </c>
      <c r="H400" s="45">
        <v>8.0823999999999998</v>
      </c>
      <c r="I400" s="45">
        <v>0.311774</v>
      </c>
      <c r="J400" s="45">
        <v>5.4104099999999997</v>
      </c>
      <c r="K400" s="45">
        <v>1.1212899999999999</v>
      </c>
      <c r="L400" s="45">
        <v>5.3089899999999997</v>
      </c>
      <c r="M400" s="45">
        <v>77.888499999999993</v>
      </c>
      <c r="N400" s="17" t="s">
        <v>19</v>
      </c>
    </row>
    <row r="401" spans="1:14" ht="15" customHeight="1" x14ac:dyDescent="0.25">
      <c r="A401" s="14" t="s">
        <v>579</v>
      </c>
      <c r="B401" s="30" t="s">
        <v>134</v>
      </c>
      <c r="C401" s="14">
        <v>5</v>
      </c>
      <c r="D401" s="14" t="s">
        <v>18</v>
      </c>
      <c r="E401" s="20" t="str">
        <f t="shared" si="18"/>
        <v>N</v>
      </c>
      <c r="F401" s="20" t="str">
        <f t="shared" si="19"/>
        <v>Y</v>
      </c>
      <c r="G401" s="20" t="str">
        <f t="shared" si="20"/>
        <v>N</v>
      </c>
      <c r="H401" s="45">
        <v>6.8228600000000004</v>
      </c>
      <c r="I401" s="45">
        <v>0.28131699999999998</v>
      </c>
      <c r="J401" s="45">
        <v>5.2150400000000001</v>
      </c>
      <c r="K401" s="45">
        <v>0.95461300000000004</v>
      </c>
      <c r="L401" s="45">
        <v>1.22803</v>
      </c>
      <c r="M401" s="45">
        <v>70.557400000000001</v>
      </c>
      <c r="N401" s="17" t="s">
        <v>19</v>
      </c>
    </row>
    <row r="402" spans="1:14" ht="15" customHeight="1" x14ac:dyDescent="0.25">
      <c r="A402" s="14" t="s">
        <v>580</v>
      </c>
      <c r="B402" s="30" t="s">
        <v>135</v>
      </c>
      <c r="C402" s="14">
        <v>5</v>
      </c>
      <c r="D402" s="14" t="s">
        <v>18</v>
      </c>
      <c r="E402" s="20" t="str">
        <f t="shared" si="18"/>
        <v>N</v>
      </c>
      <c r="F402" s="20" t="str">
        <f t="shared" si="19"/>
        <v>Y</v>
      </c>
      <c r="G402" s="20" t="str">
        <f t="shared" si="20"/>
        <v>N</v>
      </c>
      <c r="H402" s="45">
        <v>6.6700299999999997</v>
      </c>
      <c r="I402" s="45">
        <v>0.27571699999999999</v>
      </c>
      <c r="J402" s="45">
        <v>5.0697700000000001</v>
      </c>
      <c r="K402" s="45">
        <v>0.89104899999999998</v>
      </c>
      <c r="L402" s="45">
        <v>1.2654799999999999</v>
      </c>
      <c r="M402" s="45">
        <v>67.211699999999993</v>
      </c>
      <c r="N402" s="17" t="s">
        <v>19</v>
      </c>
    </row>
    <row r="403" spans="1:14" ht="15" customHeight="1" x14ac:dyDescent="0.25">
      <c r="A403" s="14" t="s">
        <v>731</v>
      </c>
      <c r="B403" s="30" t="s">
        <v>8</v>
      </c>
      <c r="C403" s="14"/>
      <c r="D403" s="14"/>
      <c r="E403" s="20" t="str">
        <f t="shared" si="18"/>
        <v>N</v>
      </c>
      <c r="F403" s="20" t="str">
        <f t="shared" si="19"/>
        <v>N</v>
      </c>
      <c r="G403" s="20" t="str">
        <f t="shared" si="20"/>
        <v>N</v>
      </c>
      <c r="H403" s="45"/>
      <c r="I403" s="45"/>
      <c r="J403" s="45"/>
      <c r="K403" s="45"/>
      <c r="L403" s="45"/>
      <c r="M403" s="45"/>
      <c r="N403" s="17" t="s">
        <v>8</v>
      </c>
    </row>
    <row r="404" spans="1:14" ht="15" customHeight="1" x14ac:dyDescent="0.25">
      <c r="A404" s="14" t="s">
        <v>594</v>
      </c>
      <c r="B404" s="30" t="s">
        <v>124</v>
      </c>
      <c r="C404" s="14">
        <v>5</v>
      </c>
      <c r="D404" s="14" t="s">
        <v>18</v>
      </c>
      <c r="E404" s="20" t="str">
        <f t="shared" si="18"/>
        <v>N</v>
      </c>
      <c r="F404" s="20" t="str">
        <f t="shared" si="19"/>
        <v>Y</v>
      </c>
      <c r="G404" s="20" t="str">
        <f t="shared" si="20"/>
        <v>N</v>
      </c>
      <c r="H404" s="45">
        <v>9.1024799999999999</v>
      </c>
      <c r="I404" s="45">
        <v>0.349912</v>
      </c>
      <c r="J404" s="45">
        <v>6.6209800000000003</v>
      </c>
      <c r="K404" s="45">
        <v>1.1887000000000001</v>
      </c>
      <c r="L404" s="45">
        <v>3.7219600000000002</v>
      </c>
      <c r="M404" s="45">
        <v>88.715000000000003</v>
      </c>
      <c r="N404" s="17" t="s">
        <v>19</v>
      </c>
    </row>
    <row r="405" spans="1:14" ht="15" customHeight="1" x14ac:dyDescent="0.25">
      <c r="A405" s="14" t="s">
        <v>553</v>
      </c>
      <c r="B405" s="30" t="s">
        <v>139</v>
      </c>
      <c r="C405" s="14">
        <v>5</v>
      </c>
      <c r="D405" s="14" t="s">
        <v>18</v>
      </c>
      <c r="E405" s="20" t="str">
        <f t="shared" si="18"/>
        <v>N</v>
      </c>
      <c r="F405" s="20" t="str">
        <f t="shared" si="19"/>
        <v>Y</v>
      </c>
      <c r="G405" s="20" t="str">
        <f t="shared" si="20"/>
        <v>N</v>
      </c>
      <c r="H405" s="45">
        <v>7.4033699999999998</v>
      </c>
      <c r="I405" s="45">
        <v>0.30149999999999999</v>
      </c>
      <c r="J405" s="45">
        <v>5.7964000000000002</v>
      </c>
      <c r="K405" s="45">
        <v>0.86177000000000004</v>
      </c>
      <c r="L405" s="45">
        <v>2.4085200000000002</v>
      </c>
      <c r="M405" s="45">
        <v>70.676500000000004</v>
      </c>
      <c r="N405" s="17" t="s">
        <v>19</v>
      </c>
    </row>
    <row r="406" spans="1:14" ht="15" customHeight="1" x14ac:dyDescent="0.25">
      <c r="A406" s="14" t="s">
        <v>554</v>
      </c>
      <c r="B406" s="30" t="s">
        <v>141</v>
      </c>
      <c r="C406" s="14">
        <v>5</v>
      </c>
      <c r="D406" s="14" t="s">
        <v>18</v>
      </c>
      <c r="E406" s="20" t="str">
        <f t="shared" si="18"/>
        <v>N</v>
      </c>
      <c r="F406" s="20" t="str">
        <f t="shared" si="19"/>
        <v>Y</v>
      </c>
      <c r="G406" s="20" t="str">
        <f t="shared" si="20"/>
        <v>N</v>
      </c>
      <c r="H406" s="45">
        <v>7.5116800000000001</v>
      </c>
      <c r="I406" s="45">
        <v>0.30533100000000002</v>
      </c>
      <c r="J406" s="45">
        <v>5.7821400000000001</v>
      </c>
      <c r="K406" s="45">
        <v>0.98381099999999999</v>
      </c>
      <c r="L406" s="45">
        <v>2.0480399999999999</v>
      </c>
      <c r="M406" s="45">
        <v>75.422399999999996</v>
      </c>
      <c r="N406" s="17" t="s">
        <v>19</v>
      </c>
    </row>
    <row r="407" spans="1:14" ht="15" customHeight="1" x14ac:dyDescent="0.25">
      <c r="A407" s="14" t="s">
        <v>568</v>
      </c>
      <c r="B407" s="30" t="s">
        <v>112</v>
      </c>
      <c r="C407" s="14">
        <v>5</v>
      </c>
      <c r="D407" s="14" t="s">
        <v>18</v>
      </c>
      <c r="E407" s="20" t="str">
        <f t="shared" si="18"/>
        <v>N</v>
      </c>
      <c r="F407" s="20" t="str">
        <f t="shared" si="19"/>
        <v>Y</v>
      </c>
      <c r="G407" s="20" t="str">
        <f t="shared" si="20"/>
        <v>N</v>
      </c>
      <c r="H407" s="45">
        <v>6.4825900000000001</v>
      </c>
      <c r="I407" s="45">
        <v>0.26161200000000001</v>
      </c>
      <c r="J407" s="45">
        <v>4.9506600000000001</v>
      </c>
      <c r="K407" s="45">
        <v>0.92057800000000001</v>
      </c>
      <c r="L407" s="45">
        <v>1.2091700000000001</v>
      </c>
      <c r="M407" s="45">
        <v>67.509</v>
      </c>
      <c r="N407" s="17" t="s">
        <v>19</v>
      </c>
    </row>
    <row r="408" spans="1:14" ht="15" customHeight="1" x14ac:dyDescent="0.25">
      <c r="A408" s="14" t="s">
        <v>571</v>
      </c>
      <c r="B408" s="30" t="s">
        <v>114</v>
      </c>
      <c r="C408" s="14">
        <v>5</v>
      </c>
      <c r="D408" s="14" t="s">
        <v>18</v>
      </c>
      <c r="E408" s="20" t="str">
        <f t="shared" si="18"/>
        <v>N</v>
      </c>
      <c r="F408" s="20" t="str">
        <f t="shared" si="19"/>
        <v>Y</v>
      </c>
      <c r="G408" s="20" t="str">
        <f t="shared" si="20"/>
        <v>N</v>
      </c>
      <c r="H408" s="45">
        <v>6.4980399999999996</v>
      </c>
      <c r="I408" s="45">
        <v>0.25753199999999998</v>
      </c>
      <c r="J408" s="45">
        <v>4.53329</v>
      </c>
      <c r="K408" s="45">
        <v>0.82803700000000002</v>
      </c>
      <c r="L408" s="45">
        <v>1.25424</v>
      </c>
      <c r="M408" s="45">
        <v>61.267699999999998</v>
      </c>
      <c r="N408" s="17" t="s">
        <v>19</v>
      </c>
    </row>
    <row r="409" spans="1:14" ht="15" customHeight="1" x14ac:dyDescent="0.25">
      <c r="A409" s="14" t="s">
        <v>575</v>
      </c>
      <c r="B409" s="30" t="s">
        <v>75</v>
      </c>
      <c r="C409" s="14">
        <v>5</v>
      </c>
      <c r="D409" s="14" t="s">
        <v>18</v>
      </c>
      <c r="E409" s="20" t="str">
        <f t="shared" si="18"/>
        <v>N</v>
      </c>
      <c r="F409" s="20" t="str">
        <f t="shared" si="19"/>
        <v>Y</v>
      </c>
      <c r="G409" s="20" t="str">
        <f t="shared" si="20"/>
        <v>N</v>
      </c>
      <c r="H409" s="45">
        <v>9.5823499999999999</v>
      </c>
      <c r="I409" s="45">
        <v>0.34970299999999999</v>
      </c>
      <c r="J409" s="45">
        <v>6.1815600000000002</v>
      </c>
      <c r="K409" s="45">
        <v>1.2070000000000001</v>
      </c>
      <c r="L409" s="45">
        <v>8.2125299999999992</v>
      </c>
      <c r="M409" s="45">
        <v>86.377799999999993</v>
      </c>
      <c r="N409" s="17" t="s">
        <v>19</v>
      </c>
    </row>
    <row r="410" spans="1:14" ht="15" customHeight="1" x14ac:dyDescent="0.25">
      <c r="A410" s="14" t="s">
        <v>328</v>
      </c>
      <c r="B410" s="30" t="s">
        <v>303</v>
      </c>
      <c r="C410" s="14">
        <v>3</v>
      </c>
      <c r="D410" s="14" t="s">
        <v>18</v>
      </c>
      <c r="E410" s="20" t="str">
        <f t="shared" si="18"/>
        <v>N</v>
      </c>
      <c r="F410" s="20" t="str">
        <f t="shared" si="19"/>
        <v>Y</v>
      </c>
      <c r="G410" s="20" t="str">
        <f t="shared" si="20"/>
        <v>N</v>
      </c>
      <c r="H410" s="45">
        <v>5.5781599999999996</v>
      </c>
      <c r="I410" s="45">
        <v>0.239429</v>
      </c>
      <c r="J410" s="45">
        <v>3.7386300000000001</v>
      </c>
      <c r="K410" s="45">
        <v>0.79335999999999995</v>
      </c>
      <c r="L410" s="45">
        <v>0.63454699999999997</v>
      </c>
      <c r="M410" s="45">
        <v>54.4617</v>
      </c>
      <c r="N410" s="17" t="s">
        <v>19</v>
      </c>
    </row>
    <row r="411" spans="1:14" ht="15" customHeight="1" x14ac:dyDescent="0.25">
      <c r="A411" s="14" t="s">
        <v>648</v>
      </c>
      <c r="B411" s="30" t="s">
        <v>7</v>
      </c>
      <c r="C411" s="14"/>
      <c r="D411" s="14"/>
      <c r="E411" s="20" t="str">
        <f t="shared" si="18"/>
        <v>N</v>
      </c>
      <c r="F411" s="20" t="str">
        <f t="shared" si="19"/>
        <v>N</v>
      </c>
      <c r="G411" s="20" t="str">
        <f t="shared" si="20"/>
        <v>N</v>
      </c>
      <c r="H411" s="45"/>
      <c r="I411" s="45"/>
      <c r="J411" s="45"/>
      <c r="K411" s="45"/>
      <c r="L411" s="45"/>
      <c r="M411" s="45"/>
      <c r="N411" s="17" t="s">
        <v>20</v>
      </c>
    </row>
    <row r="412" spans="1:14" ht="15" customHeight="1" x14ac:dyDescent="0.25">
      <c r="A412" s="14" t="s">
        <v>732</v>
      </c>
      <c r="B412" s="30" t="s">
        <v>8</v>
      </c>
      <c r="C412" s="14"/>
      <c r="D412" s="14"/>
      <c r="E412" s="20" t="str">
        <f t="shared" si="18"/>
        <v>N</v>
      </c>
      <c r="F412" s="20" t="str">
        <f t="shared" si="19"/>
        <v>N</v>
      </c>
      <c r="G412" s="20" t="str">
        <f t="shared" si="20"/>
        <v>N</v>
      </c>
      <c r="H412" s="45"/>
      <c r="I412" s="45"/>
      <c r="J412" s="45"/>
      <c r="K412" s="45"/>
      <c r="L412" s="45"/>
      <c r="M412" s="45"/>
      <c r="N412" s="17" t="s">
        <v>8</v>
      </c>
    </row>
    <row r="413" spans="1:14" ht="15" customHeight="1" x14ac:dyDescent="0.25">
      <c r="A413" s="14" t="s">
        <v>376</v>
      </c>
      <c r="B413" s="30" t="s">
        <v>99</v>
      </c>
      <c r="C413" s="14">
        <v>3</v>
      </c>
      <c r="D413" s="14" t="s">
        <v>18</v>
      </c>
      <c r="E413" s="20" t="str">
        <f t="shared" si="18"/>
        <v>N</v>
      </c>
      <c r="F413" s="20" t="str">
        <f t="shared" si="19"/>
        <v>Y</v>
      </c>
      <c r="G413" s="20" t="str">
        <f t="shared" si="20"/>
        <v>N</v>
      </c>
      <c r="H413" s="45">
        <v>8.2103000000000002</v>
      </c>
      <c r="I413" s="45">
        <v>0.31645499999999999</v>
      </c>
      <c r="J413" s="45">
        <v>4.8468400000000003</v>
      </c>
      <c r="K413" s="45">
        <v>1.1372599999999999</v>
      </c>
      <c r="L413" s="45">
        <v>6.1296400000000002</v>
      </c>
      <c r="M413" s="45">
        <v>74.243499999999997</v>
      </c>
      <c r="N413" s="17" t="s">
        <v>19</v>
      </c>
    </row>
    <row r="414" spans="1:14" ht="15" customHeight="1" x14ac:dyDescent="0.25">
      <c r="A414" s="14" t="s">
        <v>352</v>
      </c>
      <c r="B414" s="30" t="s">
        <v>115</v>
      </c>
      <c r="C414" s="14">
        <v>3</v>
      </c>
      <c r="D414" s="14" t="s">
        <v>18</v>
      </c>
      <c r="E414" s="20" t="str">
        <f t="shared" si="18"/>
        <v>N</v>
      </c>
      <c r="F414" s="20" t="str">
        <f t="shared" si="19"/>
        <v>Y</v>
      </c>
      <c r="G414" s="20" t="str">
        <f t="shared" si="20"/>
        <v>N</v>
      </c>
      <c r="H414" s="45">
        <v>8.2834900000000005</v>
      </c>
      <c r="I414" s="45">
        <v>0.32084499999999999</v>
      </c>
      <c r="J414" s="45">
        <v>5.4285899999999998</v>
      </c>
      <c r="K414" s="45">
        <v>1.0956900000000001</v>
      </c>
      <c r="L414" s="45">
        <v>6.8586499999999999</v>
      </c>
      <c r="M414" s="45">
        <v>77.123699999999999</v>
      </c>
      <c r="N414" s="17" t="s">
        <v>19</v>
      </c>
    </row>
    <row r="415" spans="1:14" x14ac:dyDescent="0.25">
      <c r="A415" s="14" t="s">
        <v>751</v>
      </c>
      <c r="B415" s="30" t="s">
        <v>326</v>
      </c>
      <c r="C415" s="14">
        <v>6</v>
      </c>
      <c r="D415" s="14" t="s">
        <v>18</v>
      </c>
      <c r="E415" s="20" t="str">
        <f t="shared" si="18"/>
        <v>Y</v>
      </c>
      <c r="F415" s="20" t="str">
        <f t="shared" si="19"/>
        <v>N</v>
      </c>
      <c r="G415" s="20" t="str">
        <f t="shared" si="20"/>
        <v>N</v>
      </c>
      <c r="H415" s="45">
        <v>6.7884000000000002</v>
      </c>
      <c r="I415" s="45">
        <v>0.26749299999999998</v>
      </c>
      <c r="J415" s="45">
        <v>4.7244999999999999</v>
      </c>
      <c r="K415" s="45">
        <v>0.91054999999999997</v>
      </c>
      <c r="L415" s="45">
        <v>1.13534</v>
      </c>
      <c r="M415" s="45">
        <v>65.588800000000006</v>
      </c>
      <c r="N415" s="17" t="s">
        <v>19</v>
      </c>
    </row>
    <row r="416" spans="1:14" x14ac:dyDescent="0.25">
      <c r="A416" s="14" t="s">
        <v>752</v>
      </c>
      <c r="B416" s="30" t="s">
        <v>325</v>
      </c>
      <c r="C416" s="14">
        <v>6</v>
      </c>
      <c r="D416" s="14" t="s">
        <v>18</v>
      </c>
      <c r="E416" s="20" t="str">
        <f t="shared" si="18"/>
        <v>Y</v>
      </c>
      <c r="F416" s="20" t="str">
        <f t="shared" si="19"/>
        <v>N</v>
      </c>
      <c r="G416" s="20" t="str">
        <f t="shared" si="20"/>
        <v>N</v>
      </c>
      <c r="H416" s="45">
        <v>5.6434699999999998</v>
      </c>
      <c r="I416" s="45">
        <v>0.23003799999999999</v>
      </c>
      <c r="J416" s="45">
        <v>3.55545</v>
      </c>
      <c r="K416" s="45">
        <v>0.85323000000000004</v>
      </c>
      <c r="L416" s="45">
        <v>2.4978600000000002</v>
      </c>
      <c r="M416" s="45">
        <v>55.078299999999999</v>
      </c>
      <c r="N416" s="17" t="s">
        <v>19</v>
      </c>
    </row>
    <row r="417" spans="1:14" x14ac:dyDescent="0.25">
      <c r="A417" s="14" t="s">
        <v>487</v>
      </c>
      <c r="B417" s="30" t="s">
        <v>20</v>
      </c>
      <c r="C417" s="14"/>
      <c r="D417" s="14"/>
      <c r="E417" s="20" t="str">
        <f t="shared" si="18"/>
        <v>N</v>
      </c>
      <c r="F417" s="20" t="str">
        <f t="shared" si="19"/>
        <v>N</v>
      </c>
      <c r="G417" s="20" t="str">
        <f t="shared" si="20"/>
        <v>N</v>
      </c>
      <c r="H417" s="45"/>
      <c r="I417" s="45"/>
      <c r="J417" s="45"/>
      <c r="K417" s="45"/>
      <c r="L417" s="45"/>
      <c r="M417" s="45"/>
      <c r="N417" s="17" t="s">
        <v>20</v>
      </c>
    </row>
    <row r="418" spans="1:14" x14ac:dyDescent="0.25">
      <c r="A418" s="14" t="s">
        <v>521</v>
      </c>
      <c r="B418" s="30" t="s">
        <v>8</v>
      </c>
      <c r="C418" s="14"/>
      <c r="D418" s="14"/>
      <c r="E418" s="20" t="str">
        <f t="shared" si="18"/>
        <v>N</v>
      </c>
      <c r="F418" s="20" t="str">
        <f t="shared" si="19"/>
        <v>N</v>
      </c>
      <c r="G418" s="20" t="str">
        <f t="shared" si="20"/>
        <v>N</v>
      </c>
      <c r="H418" s="45"/>
      <c r="I418" s="45"/>
      <c r="J418" s="45"/>
      <c r="K418" s="45"/>
      <c r="L418" s="45"/>
      <c r="M418" s="45"/>
      <c r="N418" s="17" t="s">
        <v>8</v>
      </c>
    </row>
    <row r="419" spans="1:14" x14ac:dyDescent="0.25">
      <c r="A419" s="14" t="s">
        <v>527</v>
      </c>
      <c r="B419" s="30" t="s">
        <v>2</v>
      </c>
      <c r="C419" s="14"/>
      <c r="D419" s="14"/>
      <c r="E419" s="20" t="str">
        <f t="shared" si="18"/>
        <v>N</v>
      </c>
      <c r="F419" s="20" t="str">
        <f t="shared" si="19"/>
        <v>N</v>
      </c>
      <c r="G419" s="20" t="str">
        <f t="shared" si="20"/>
        <v>N</v>
      </c>
      <c r="H419" s="45"/>
      <c r="I419" s="45"/>
      <c r="J419" s="45"/>
      <c r="K419" s="45"/>
      <c r="L419" s="45"/>
      <c r="M419" s="45"/>
      <c r="N419" s="17" t="s">
        <v>327</v>
      </c>
    </row>
    <row r="420" spans="1:14" x14ac:dyDescent="0.25">
      <c r="A420" s="14" t="s">
        <v>528</v>
      </c>
      <c r="B420" s="30" t="s">
        <v>2</v>
      </c>
      <c r="C420" s="14"/>
      <c r="D420" s="14"/>
      <c r="E420" s="20" t="str">
        <f t="shared" si="18"/>
        <v>N</v>
      </c>
      <c r="F420" s="20" t="str">
        <f t="shared" si="19"/>
        <v>N</v>
      </c>
      <c r="G420" s="20" t="str">
        <f t="shared" si="20"/>
        <v>N</v>
      </c>
      <c r="H420" s="45"/>
      <c r="I420" s="45"/>
      <c r="J420" s="45"/>
      <c r="K420" s="45"/>
      <c r="L420" s="45"/>
      <c r="M420" s="45"/>
      <c r="N420" s="17" t="s">
        <v>327</v>
      </c>
    </row>
    <row r="421" spans="1:14" ht="15" customHeight="1" x14ac:dyDescent="0.25">
      <c r="A421" s="14" t="s">
        <v>659</v>
      </c>
      <c r="B421" s="30" t="s">
        <v>1</v>
      </c>
      <c r="C421" s="14"/>
      <c r="D421" s="14"/>
      <c r="E421" s="20" t="str">
        <f t="shared" si="18"/>
        <v>N</v>
      </c>
      <c r="F421" s="20" t="str">
        <f t="shared" si="19"/>
        <v>N</v>
      </c>
      <c r="G421" s="20" t="str">
        <f t="shared" si="20"/>
        <v>N</v>
      </c>
      <c r="H421" s="45"/>
      <c r="I421" s="45"/>
      <c r="J421" s="45"/>
      <c r="K421" s="45"/>
      <c r="L421" s="45"/>
      <c r="M421" s="45"/>
      <c r="N421" s="17" t="s">
        <v>25</v>
      </c>
    </row>
    <row r="422" spans="1:14" ht="15" customHeight="1" x14ac:dyDescent="0.25">
      <c r="A422" s="14" t="s">
        <v>733</v>
      </c>
      <c r="B422" s="30" t="s">
        <v>8</v>
      </c>
      <c r="C422" s="14"/>
      <c r="D422" s="14"/>
      <c r="E422" s="20" t="str">
        <f t="shared" si="18"/>
        <v>N</v>
      </c>
      <c r="F422" s="20" t="str">
        <f t="shared" si="19"/>
        <v>N</v>
      </c>
      <c r="G422" s="20" t="str">
        <f t="shared" si="20"/>
        <v>N</v>
      </c>
      <c r="H422" s="45"/>
      <c r="I422" s="45"/>
      <c r="J422" s="45"/>
      <c r="K422" s="45"/>
      <c r="L422" s="45"/>
      <c r="M422" s="45"/>
      <c r="N422" s="17" t="s">
        <v>8</v>
      </c>
    </row>
    <row r="423" spans="1:14" ht="15" customHeight="1" x14ac:dyDescent="0.25">
      <c r="A423" s="14" t="s">
        <v>645</v>
      </c>
      <c r="B423" s="30" t="s">
        <v>6</v>
      </c>
      <c r="C423" s="14"/>
      <c r="D423" s="14"/>
      <c r="E423" s="20" t="str">
        <f t="shared" si="18"/>
        <v>N</v>
      </c>
      <c r="F423" s="20" t="str">
        <f t="shared" si="19"/>
        <v>N</v>
      </c>
      <c r="G423" s="20" t="str">
        <f t="shared" si="20"/>
        <v>N</v>
      </c>
      <c r="H423" s="45"/>
      <c r="I423" s="45"/>
      <c r="J423" s="45"/>
      <c r="K423" s="45"/>
      <c r="L423" s="45"/>
      <c r="M423" s="45"/>
      <c r="N423" s="17" t="s">
        <v>20</v>
      </c>
    </row>
    <row r="424" spans="1:14" ht="15" customHeight="1" x14ac:dyDescent="0.25">
      <c r="A424" s="14" t="s">
        <v>581</v>
      </c>
      <c r="B424" s="30" t="s">
        <v>86</v>
      </c>
      <c r="C424" s="14">
        <v>5</v>
      </c>
      <c r="D424" s="14" t="s">
        <v>18</v>
      </c>
      <c r="E424" s="20" t="str">
        <f t="shared" si="18"/>
        <v>N</v>
      </c>
      <c r="F424" s="20" t="str">
        <f t="shared" si="19"/>
        <v>Y</v>
      </c>
      <c r="G424" s="20" t="str">
        <f t="shared" si="20"/>
        <v>N</v>
      </c>
      <c r="H424" s="45">
        <v>6.5578000000000003</v>
      </c>
      <c r="I424" s="45">
        <v>0.26855400000000001</v>
      </c>
      <c r="J424" s="45">
        <v>4.5954699999999997</v>
      </c>
      <c r="K424" s="45">
        <v>0.84685200000000005</v>
      </c>
      <c r="L424" s="45">
        <v>1.5441499999999999</v>
      </c>
      <c r="M424" s="45">
        <v>62.383400000000002</v>
      </c>
      <c r="N424" s="17" t="s">
        <v>19</v>
      </c>
    </row>
    <row r="425" spans="1:14" ht="15" customHeight="1" x14ac:dyDescent="0.25">
      <c r="A425" s="14" t="s">
        <v>589</v>
      </c>
      <c r="B425" s="30" t="s">
        <v>137</v>
      </c>
      <c r="C425" s="14">
        <v>5</v>
      </c>
      <c r="D425" s="14" t="s">
        <v>18</v>
      </c>
      <c r="E425" s="20" t="str">
        <f t="shared" si="18"/>
        <v>N</v>
      </c>
      <c r="F425" s="20" t="str">
        <f t="shared" si="19"/>
        <v>Y</v>
      </c>
      <c r="G425" s="20" t="str">
        <f t="shared" si="20"/>
        <v>N</v>
      </c>
      <c r="H425" s="45">
        <v>5.7416799999999997</v>
      </c>
      <c r="I425" s="45">
        <v>0.243724</v>
      </c>
      <c r="J425" s="45">
        <v>4.0759499999999997</v>
      </c>
      <c r="K425" s="45">
        <v>0.84069499999999997</v>
      </c>
      <c r="L425" s="45">
        <v>0.54533699999999996</v>
      </c>
      <c r="M425" s="45">
        <v>58.537399999999998</v>
      </c>
      <c r="N425" s="17" t="s">
        <v>19</v>
      </c>
    </row>
    <row r="426" spans="1:14" ht="15" customHeight="1" x14ac:dyDescent="0.25">
      <c r="A426" s="14" t="s">
        <v>596</v>
      </c>
      <c r="B426" s="30" t="s">
        <v>73</v>
      </c>
      <c r="C426" s="14">
        <v>5</v>
      </c>
      <c r="D426" s="14" t="s">
        <v>18</v>
      </c>
      <c r="E426" s="20" t="str">
        <f t="shared" si="18"/>
        <v>N</v>
      </c>
      <c r="F426" s="20" t="str">
        <f t="shared" si="19"/>
        <v>Y</v>
      </c>
      <c r="G426" s="20" t="str">
        <f t="shared" si="20"/>
        <v>N</v>
      </c>
      <c r="H426" s="45">
        <v>5.83786</v>
      </c>
      <c r="I426" s="45">
        <v>0.25056099999999998</v>
      </c>
      <c r="J426" s="45">
        <v>3.85134</v>
      </c>
      <c r="K426" s="45">
        <v>0.820604</v>
      </c>
      <c r="L426" s="45">
        <v>0.73710799999999999</v>
      </c>
      <c r="M426" s="45">
        <v>56.217599999999997</v>
      </c>
      <c r="N426" s="17" t="s">
        <v>19</v>
      </c>
    </row>
    <row r="427" spans="1:14" ht="15" customHeight="1" x14ac:dyDescent="0.25">
      <c r="A427" s="14" t="s">
        <v>597</v>
      </c>
      <c r="B427" s="30" t="s">
        <v>312</v>
      </c>
      <c r="C427" s="14">
        <v>5</v>
      </c>
      <c r="D427" s="14" t="s">
        <v>18</v>
      </c>
      <c r="E427" s="20" t="str">
        <f t="shared" si="18"/>
        <v>N</v>
      </c>
      <c r="F427" s="20" t="str">
        <f t="shared" si="19"/>
        <v>Y</v>
      </c>
      <c r="G427" s="20" t="str">
        <f t="shared" si="20"/>
        <v>N</v>
      </c>
      <c r="H427" s="45">
        <v>6.5253100000000002</v>
      </c>
      <c r="I427" s="45">
        <v>0.26153399999999999</v>
      </c>
      <c r="J427" s="45">
        <v>4.3455899999999996</v>
      </c>
      <c r="K427" s="45">
        <v>1.0154700000000001</v>
      </c>
      <c r="L427" s="45">
        <v>1.6862900000000001</v>
      </c>
      <c r="M427" s="45">
        <v>66.429100000000005</v>
      </c>
      <c r="N427" s="17" t="s">
        <v>19</v>
      </c>
    </row>
    <row r="428" spans="1:14" ht="15" customHeight="1" x14ac:dyDescent="0.25">
      <c r="A428" s="14" t="s">
        <v>734</v>
      </c>
      <c r="B428" s="30" t="s">
        <v>8</v>
      </c>
      <c r="C428" s="14"/>
      <c r="D428" s="14"/>
      <c r="E428" s="20" t="str">
        <f t="shared" si="18"/>
        <v>N</v>
      </c>
      <c r="F428" s="20" t="str">
        <f t="shared" si="19"/>
        <v>N</v>
      </c>
      <c r="G428" s="20" t="str">
        <f t="shared" si="20"/>
        <v>N</v>
      </c>
      <c r="H428" s="45"/>
      <c r="I428" s="45"/>
      <c r="J428" s="45"/>
      <c r="K428" s="45"/>
      <c r="L428" s="45"/>
      <c r="M428" s="45"/>
      <c r="N428" s="17" t="s">
        <v>8</v>
      </c>
    </row>
    <row r="429" spans="1:14" ht="15" customHeight="1" x14ac:dyDescent="0.25">
      <c r="A429" s="14" t="s">
        <v>560</v>
      </c>
      <c r="B429" s="30" t="s">
        <v>111</v>
      </c>
      <c r="C429" s="14">
        <v>5</v>
      </c>
      <c r="D429" s="14" t="s">
        <v>18</v>
      </c>
      <c r="E429" s="20" t="str">
        <f t="shared" si="18"/>
        <v>N</v>
      </c>
      <c r="F429" s="20" t="str">
        <f t="shared" si="19"/>
        <v>Y</v>
      </c>
      <c r="G429" s="20" t="str">
        <f t="shared" si="20"/>
        <v>N</v>
      </c>
      <c r="H429" s="45">
        <v>10.4724</v>
      </c>
      <c r="I429" s="45">
        <v>0.380299</v>
      </c>
      <c r="J429" s="45">
        <v>6.1180500000000002</v>
      </c>
      <c r="K429" s="45">
        <v>1.4215199999999999</v>
      </c>
      <c r="L429" s="45">
        <v>8.4294200000000004</v>
      </c>
      <c r="M429" s="45">
        <v>93.257300000000001</v>
      </c>
      <c r="N429" s="17" t="s">
        <v>19</v>
      </c>
    </row>
    <row r="430" spans="1:14" ht="15" customHeight="1" x14ac:dyDescent="0.25">
      <c r="A430" s="14" t="s">
        <v>570</v>
      </c>
      <c r="B430" s="30" t="s">
        <v>129</v>
      </c>
      <c r="C430" s="14">
        <v>5</v>
      </c>
      <c r="D430" s="14" t="s">
        <v>18</v>
      </c>
      <c r="E430" s="20" t="str">
        <f t="shared" si="18"/>
        <v>N</v>
      </c>
      <c r="F430" s="20" t="str">
        <f t="shared" si="19"/>
        <v>Y</v>
      </c>
      <c r="G430" s="20" t="str">
        <f t="shared" si="20"/>
        <v>N</v>
      </c>
      <c r="H430" s="45">
        <v>6.5707700000000004</v>
      </c>
      <c r="I430" s="45">
        <v>0.257326</v>
      </c>
      <c r="J430" s="45">
        <v>4.1966099999999997</v>
      </c>
      <c r="K430" s="45">
        <v>0.77004300000000003</v>
      </c>
      <c r="L430" s="45">
        <v>1.42744</v>
      </c>
      <c r="M430" s="45">
        <v>56.846899999999998</v>
      </c>
      <c r="N430" s="17" t="s">
        <v>19</v>
      </c>
    </row>
    <row r="431" spans="1:14" ht="15" customHeight="1" x14ac:dyDescent="0.25">
      <c r="A431" s="14" t="s">
        <v>574</v>
      </c>
      <c r="B431" s="30" t="s">
        <v>91</v>
      </c>
      <c r="C431" s="14">
        <v>5</v>
      </c>
      <c r="D431" s="14" t="s">
        <v>18</v>
      </c>
      <c r="E431" s="20" t="str">
        <f t="shared" si="18"/>
        <v>N</v>
      </c>
      <c r="F431" s="20" t="str">
        <f t="shared" si="19"/>
        <v>Y</v>
      </c>
      <c r="G431" s="20" t="str">
        <f t="shared" si="20"/>
        <v>N</v>
      </c>
      <c r="H431" s="45">
        <v>8.7374200000000002</v>
      </c>
      <c r="I431" s="45">
        <v>0.32169900000000001</v>
      </c>
      <c r="J431" s="45">
        <v>5.17</v>
      </c>
      <c r="K431" s="45">
        <v>1.19858</v>
      </c>
      <c r="L431" s="45">
        <v>8.3163800000000005</v>
      </c>
      <c r="M431" s="45">
        <v>78.718999999999994</v>
      </c>
      <c r="N431" s="17" t="s">
        <v>19</v>
      </c>
    </row>
    <row r="432" spans="1:14" ht="15" customHeight="1" x14ac:dyDescent="0.25">
      <c r="A432" s="14" t="s">
        <v>329</v>
      </c>
      <c r="B432" s="30" t="s">
        <v>304</v>
      </c>
      <c r="C432" s="14">
        <v>3</v>
      </c>
      <c r="D432" s="14" t="s">
        <v>18</v>
      </c>
      <c r="E432" s="20" t="str">
        <f t="shared" si="18"/>
        <v>N</v>
      </c>
      <c r="F432" s="20" t="str">
        <f t="shared" si="19"/>
        <v>Y</v>
      </c>
      <c r="G432" s="20" t="str">
        <f t="shared" si="20"/>
        <v>N</v>
      </c>
      <c r="H432" s="45">
        <v>5.96035</v>
      </c>
      <c r="I432" s="45">
        <v>0.24859100000000001</v>
      </c>
      <c r="J432" s="45">
        <v>3.9410400000000001</v>
      </c>
      <c r="K432" s="45">
        <v>0.78122000000000003</v>
      </c>
      <c r="L432" s="45">
        <v>0.93068300000000004</v>
      </c>
      <c r="M432" s="45">
        <v>55.487099999999998</v>
      </c>
      <c r="N432" s="17" t="s">
        <v>19</v>
      </c>
    </row>
    <row r="433" spans="1:14" ht="15" customHeight="1" x14ac:dyDescent="0.25">
      <c r="A433" s="14" t="s">
        <v>735</v>
      </c>
      <c r="B433" s="30" t="s">
        <v>8</v>
      </c>
      <c r="C433" s="14"/>
      <c r="D433" s="14"/>
      <c r="E433" s="20" t="str">
        <f t="shared" si="18"/>
        <v>N</v>
      </c>
      <c r="F433" s="20" t="str">
        <f t="shared" si="19"/>
        <v>N</v>
      </c>
      <c r="G433" s="20" t="str">
        <f t="shared" si="20"/>
        <v>N</v>
      </c>
      <c r="H433" s="45"/>
      <c r="I433" s="45"/>
      <c r="J433" s="45"/>
      <c r="K433" s="45"/>
      <c r="L433" s="45"/>
      <c r="M433" s="45"/>
      <c r="N433" s="17" t="s">
        <v>8</v>
      </c>
    </row>
    <row r="434" spans="1:14" ht="15" customHeight="1" x14ac:dyDescent="0.25">
      <c r="A434" s="14" t="s">
        <v>400</v>
      </c>
      <c r="B434" s="30" t="s">
        <v>35</v>
      </c>
      <c r="C434" s="14">
        <v>4</v>
      </c>
      <c r="D434" s="14"/>
      <c r="E434" s="20" t="str">
        <f t="shared" si="18"/>
        <v>N</v>
      </c>
      <c r="F434" s="20" t="str">
        <f t="shared" si="19"/>
        <v>N</v>
      </c>
      <c r="G434" s="20" t="str">
        <f t="shared" si="20"/>
        <v>N</v>
      </c>
      <c r="H434" s="45">
        <v>6.4142200000000003</v>
      </c>
      <c r="I434" s="45">
        <v>0.26795799999999997</v>
      </c>
      <c r="J434" s="45">
        <v>4.5349700000000004</v>
      </c>
      <c r="K434" s="45">
        <v>0.82660900000000004</v>
      </c>
      <c r="L434" s="45">
        <v>0.66218600000000005</v>
      </c>
      <c r="M434" s="45">
        <v>61.226199999999999</v>
      </c>
      <c r="N434" s="17" t="s">
        <v>20</v>
      </c>
    </row>
    <row r="435" spans="1:14" ht="15" customHeight="1" x14ac:dyDescent="0.25">
      <c r="A435" s="14" t="s">
        <v>351</v>
      </c>
      <c r="B435" s="30" t="s">
        <v>288</v>
      </c>
      <c r="C435" s="14">
        <v>3</v>
      </c>
      <c r="D435" s="14" t="s">
        <v>18</v>
      </c>
      <c r="E435" s="20" t="str">
        <f t="shared" si="18"/>
        <v>N</v>
      </c>
      <c r="F435" s="20" t="str">
        <f t="shared" si="19"/>
        <v>Y</v>
      </c>
      <c r="G435" s="20" t="str">
        <f t="shared" si="20"/>
        <v>N</v>
      </c>
      <c r="H435" s="45">
        <v>8.6371000000000002</v>
      </c>
      <c r="I435" s="45">
        <v>0.32916899999999999</v>
      </c>
      <c r="J435" s="45">
        <v>6.7337800000000003</v>
      </c>
      <c r="K435" s="45">
        <v>1.0366899999999999</v>
      </c>
      <c r="L435" s="45">
        <v>4.9331899999999997</v>
      </c>
      <c r="M435" s="45">
        <v>83.551400000000001</v>
      </c>
      <c r="N435" s="17" t="s">
        <v>19</v>
      </c>
    </row>
    <row r="436" spans="1:14" ht="15" customHeight="1" x14ac:dyDescent="0.25">
      <c r="A436" s="14" t="s">
        <v>350</v>
      </c>
      <c r="B436" s="30" t="s">
        <v>287</v>
      </c>
      <c r="C436" s="14">
        <v>3</v>
      </c>
      <c r="D436" s="14" t="s">
        <v>18</v>
      </c>
      <c r="E436" s="20" t="str">
        <f t="shared" si="18"/>
        <v>N</v>
      </c>
      <c r="F436" s="20" t="str">
        <f t="shared" si="19"/>
        <v>Y</v>
      </c>
      <c r="G436" s="20" t="str">
        <f t="shared" si="20"/>
        <v>N</v>
      </c>
      <c r="H436" s="45">
        <v>8.782</v>
      </c>
      <c r="I436" s="45">
        <v>0.33468500000000001</v>
      </c>
      <c r="J436" s="45">
        <v>6.9446899999999996</v>
      </c>
      <c r="K436" s="45">
        <v>1.1721999999999999</v>
      </c>
      <c r="L436" s="45">
        <v>2.9750800000000002</v>
      </c>
      <c r="M436" s="45">
        <v>90.224900000000005</v>
      </c>
      <c r="N436" s="17" t="s">
        <v>19</v>
      </c>
    </row>
    <row r="437" spans="1:14" ht="15" customHeight="1" x14ac:dyDescent="0.25">
      <c r="A437" s="14" t="s">
        <v>736</v>
      </c>
      <c r="B437" s="30" t="s">
        <v>8</v>
      </c>
      <c r="C437" s="14"/>
      <c r="D437" s="14"/>
      <c r="E437" s="20" t="str">
        <f t="shared" si="18"/>
        <v>N</v>
      </c>
      <c r="F437" s="20" t="str">
        <f t="shared" si="19"/>
        <v>N</v>
      </c>
      <c r="G437" s="20" t="str">
        <f t="shared" si="20"/>
        <v>N</v>
      </c>
      <c r="H437" s="45"/>
      <c r="I437" s="45"/>
      <c r="J437" s="45"/>
      <c r="K437" s="45"/>
      <c r="L437" s="45"/>
      <c r="M437" s="45"/>
      <c r="N437" s="17" t="s">
        <v>8</v>
      </c>
    </row>
    <row r="438" spans="1:14" ht="15" customHeight="1" x14ac:dyDescent="0.25">
      <c r="A438" s="14" t="s">
        <v>737</v>
      </c>
      <c r="B438" s="30" t="s">
        <v>8</v>
      </c>
      <c r="C438" s="14"/>
      <c r="D438" s="14"/>
      <c r="E438" s="20" t="str">
        <f t="shared" si="18"/>
        <v>N</v>
      </c>
      <c r="F438" s="20" t="str">
        <f t="shared" si="19"/>
        <v>N</v>
      </c>
      <c r="G438" s="20" t="str">
        <f t="shared" si="20"/>
        <v>N</v>
      </c>
      <c r="H438" s="45"/>
      <c r="I438" s="45"/>
      <c r="J438" s="45"/>
      <c r="K438" s="45"/>
      <c r="L438" s="45"/>
      <c r="M438" s="45"/>
      <c r="N438" s="17" t="s">
        <v>8</v>
      </c>
    </row>
    <row r="439" spans="1:14" ht="15" customHeight="1" x14ac:dyDescent="0.25">
      <c r="A439" s="14" t="s">
        <v>738</v>
      </c>
      <c r="B439" s="30" t="s">
        <v>8</v>
      </c>
      <c r="C439" s="14"/>
      <c r="D439" s="14"/>
      <c r="E439" s="20" t="str">
        <f t="shared" si="18"/>
        <v>N</v>
      </c>
      <c r="F439" s="20" t="str">
        <f t="shared" si="19"/>
        <v>N</v>
      </c>
      <c r="G439" s="20" t="str">
        <f t="shared" si="20"/>
        <v>N</v>
      </c>
      <c r="H439" s="45"/>
      <c r="I439" s="45"/>
      <c r="J439" s="45"/>
      <c r="K439" s="45"/>
      <c r="L439" s="45"/>
      <c r="M439" s="45"/>
      <c r="N439" s="17" t="s">
        <v>8</v>
      </c>
    </row>
    <row r="440" spans="1:14" ht="15" customHeight="1" x14ac:dyDescent="0.25">
      <c r="A440" s="14" t="s">
        <v>739</v>
      </c>
      <c r="B440" s="30" t="s">
        <v>8</v>
      </c>
      <c r="C440" s="14"/>
      <c r="D440" s="14"/>
      <c r="E440" s="20" t="str">
        <f t="shared" si="18"/>
        <v>N</v>
      </c>
      <c r="F440" s="20" t="str">
        <f t="shared" si="19"/>
        <v>N</v>
      </c>
      <c r="G440" s="20" t="str">
        <f t="shared" si="20"/>
        <v>N</v>
      </c>
      <c r="H440" s="45"/>
      <c r="I440" s="45"/>
      <c r="J440" s="45"/>
      <c r="K440" s="45"/>
      <c r="L440" s="45"/>
      <c r="M440" s="45"/>
      <c r="N440" s="17" t="s">
        <v>8</v>
      </c>
    </row>
    <row r="441" spans="1:14" ht="15" customHeight="1" x14ac:dyDescent="0.25">
      <c r="A441" s="14" t="s">
        <v>740</v>
      </c>
      <c r="B441" s="30" t="s">
        <v>8</v>
      </c>
      <c r="C441" s="14"/>
      <c r="D441" s="14"/>
      <c r="E441" s="20" t="str">
        <f t="shared" si="18"/>
        <v>N</v>
      </c>
      <c r="F441" s="20" t="str">
        <f t="shared" si="19"/>
        <v>N</v>
      </c>
      <c r="G441" s="20" t="str">
        <f t="shared" si="20"/>
        <v>N</v>
      </c>
      <c r="H441" s="45"/>
      <c r="I441" s="45"/>
      <c r="J441" s="45"/>
      <c r="K441" s="45"/>
      <c r="L441" s="45"/>
      <c r="M441" s="45"/>
      <c r="N441" s="17" t="s">
        <v>8</v>
      </c>
    </row>
    <row r="442" spans="1:14" x14ac:dyDescent="0.25">
      <c r="A442" s="14" t="s">
        <v>488</v>
      </c>
      <c r="B442" s="30" t="s">
        <v>20</v>
      </c>
      <c r="C442" s="14"/>
      <c r="D442" s="14"/>
      <c r="E442" s="20" t="str">
        <f t="shared" si="18"/>
        <v>N</v>
      </c>
      <c r="F442" s="20" t="str">
        <f t="shared" si="19"/>
        <v>N</v>
      </c>
      <c r="G442" s="20" t="str">
        <f t="shared" si="20"/>
        <v>N</v>
      </c>
      <c r="H442" s="45"/>
      <c r="I442" s="45"/>
      <c r="J442" s="45"/>
      <c r="K442" s="45"/>
      <c r="L442" s="45"/>
      <c r="M442" s="45"/>
      <c r="N442" s="17" t="s">
        <v>20</v>
      </c>
    </row>
    <row r="443" spans="1:14" x14ac:dyDescent="0.25">
      <c r="A443" s="14" t="s">
        <v>522</v>
      </c>
      <c r="B443" s="30" t="s">
        <v>8</v>
      </c>
      <c r="C443" s="14"/>
      <c r="D443" s="14"/>
      <c r="E443" s="20" t="str">
        <f t="shared" si="18"/>
        <v>N</v>
      </c>
      <c r="F443" s="20" t="str">
        <f t="shared" si="19"/>
        <v>N</v>
      </c>
      <c r="G443" s="20" t="str">
        <f t="shared" si="20"/>
        <v>N</v>
      </c>
      <c r="H443" s="45"/>
      <c r="I443" s="45"/>
      <c r="J443" s="45"/>
      <c r="K443" s="45"/>
      <c r="L443" s="45"/>
      <c r="M443" s="45"/>
      <c r="N443" s="17" t="s">
        <v>8</v>
      </c>
    </row>
    <row r="444" spans="1:14" x14ac:dyDescent="0.25">
      <c r="A444" s="14" t="s">
        <v>533</v>
      </c>
      <c r="B444" s="30" t="s">
        <v>8</v>
      </c>
      <c r="C444" s="14"/>
      <c r="D444" s="14" t="s">
        <v>23</v>
      </c>
      <c r="E444" s="20" t="str">
        <f t="shared" si="18"/>
        <v>N</v>
      </c>
      <c r="F444" s="20" t="str">
        <f t="shared" si="19"/>
        <v>N</v>
      </c>
      <c r="G444" s="20" t="str">
        <f t="shared" si="20"/>
        <v>N</v>
      </c>
      <c r="H444" s="45"/>
      <c r="I444" s="45"/>
      <c r="J444" s="45"/>
      <c r="K444" s="45"/>
      <c r="L444" s="45"/>
      <c r="M444" s="45"/>
      <c r="N444" s="17" t="s">
        <v>8</v>
      </c>
    </row>
    <row r="445" spans="1:14" ht="15" customHeight="1" x14ac:dyDescent="0.25">
      <c r="A445" s="14" t="s">
        <v>567</v>
      </c>
      <c r="B445" s="30" t="s">
        <v>122</v>
      </c>
      <c r="C445" s="14">
        <v>5</v>
      </c>
      <c r="D445" s="14" t="s">
        <v>18</v>
      </c>
      <c r="E445" s="20" t="str">
        <f t="shared" si="18"/>
        <v>N</v>
      </c>
      <c r="F445" s="20" t="str">
        <f t="shared" si="19"/>
        <v>Y</v>
      </c>
      <c r="G445" s="20" t="str">
        <f t="shared" si="20"/>
        <v>N</v>
      </c>
      <c r="H445" s="45">
        <v>7.1816399999999998</v>
      </c>
      <c r="I445" s="45">
        <v>0.27396799999999999</v>
      </c>
      <c r="J445" s="45">
        <v>4.9066400000000003</v>
      </c>
      <c r="K445" s="45">
        <v>1.0400400000000001</v>
      </c>
      <c r="L445" s="45">
        <v>2.3057099999999999</v>
      </c>
      <c r="M445" s="45">
        <v>71.436000000000007</v>
      </c>
      <c r="N445" s="17" t="s">
        <v>19</v>
      </c>
    </row>
    <row r="446" spans="1:14" ht="15" customHeight="1" x14ac:dyDescent="0.25">
      <c r="A446" s="14" t="s">
        <v>582</v>
      </c>
      <c r="B446" s="30" t="s">
        <v>583</v>
      </c>
      <c r="C446" s="14">
        <v>5</v>
      </c>
      <c r="D446" s="14" t="s">
        <v>18</v>
      </c>
      <c r="E446" s="20" t="str">
        <f t="shared" si="18"/>
        <v>N</v>
      </c>
      <c r="F446" s="20" t="str">
        <f t="shared" si="19"/>
        <v>Y</v>
      </c>
      <c r="G446" s="20" t="str">
        <f t="shared" si="20"/>
        <v>N</v>
      </c>
      <c r="H446" s="45">
        <v>5.6703700000000001</v>
      </c>
      <c r="I446" s="45">
        <v>0.24360899999999999</v>
      </c>
      <c r="J446" s="45">
        <v>4.2234499999999997</v>
      </c>
      <c r="K446" s="45">
        <v>0.78207099999999996</v>
      </c>
      <c r="L446" s="45">
        <v>0.69486700000000001</v>
      </c>
      <c r="M446" s="45">
        <v>57.472099999999998</v>
      </c>
      <c r="N446" s="17" t="s">
        <v>19</v>
      </c>
    </row>
    <row r="447" spans="1:14" ht="15" customHeight="1" x14ac:dyDescent="0.25">
      <c r="A447" s="14" t="s">
        <v>588</v>
      </c>
      <c r="B447" s="30" t="s">
        <v>138</v>
      </c>
      <c r="C447" s="14">
        <v>5</v>
      </c>
      <c r="D447" s="14" t="s">
        <v>18</v>
      </c>
      <c r="E447" s="20" t="str">
        <f t="shared" si="18"/>
        <v>N</v>
      </c>
      <c r="F447" s="20" t="str">
        <f t="shared" si="19"/>
        <v>Y</v>
      </c>
      <c r="G447" s="20" t="str">
        <f t="shared" si="20"/>
        <v>N</v>
      </c>
      <c r="H447" s="45">
        <v>6.1067400000000003</v>
      </c>
      <c r="I447" s="45">
        <v>0.25873299999999999</v>
      </c>
      <c r="J447" s="45">
        <v>3.9763000000000002</v>
      </c>
      <c r="K447" s="45">
        <v>0.90634899999999996</v>
      </c>
      <c r="L447" s="45">
        <v>0.92766000000000004</v>
      </c>
      <c r="M447" s="45">
        <v>60.032600000000002</v>
      </c>
      <c r="N447" s="17" t="s">
        <v>19</v>
      </c>
    </row>
    <row r="448" spans="1:14" ht="15" customHeight="1" x14ac:dyDescent="0.25">
      <c r="A448" s="14" t="s">
        <v>646</v>
      </c>
      <c r="B448" s="30" t="s">
        <v>6</v>
      </c>
      <c r="C448" s="14"/>
      <c r="D448" s="14"/>
      <c r="E448" s="20" t="str">
        <f t="shared" si="18"/>
        <v>N</v>
      </c>
      <c r="F448" s="20" t="str">
        <f t="shared" si="19"/>
        <v>N</v>
      </c>
      <c r="G448" s="20" t="str">
        <f t="shared" si="20"/>
        <v>N</v>
      </c>
      <c r="H448" s="45"/>
      <c r="I448" s="45"/>
      <c r="J448" s="45"/>
      <c r="K448" s="45"/>
      <c r="L448" s="45"/>
      <c r="M448" s="45"/>
      <c r="N448" s="17" t="s">
        <v>20</v>
      </c>
    </row>
    <row r="449" spans="1:14" ht="15" customHeight="1" x14ac:dyDescent="0.25">
      <c r="A449" s="14" t="s">
        <v>548</v>
      </c>
      <c r="B449" s="30" t="s">
        <v>109</v>
      </c>
      <c r="C449" s="14">
        <v>5</v>
      </c>
      <c r="D449" s="14" t="s">
        <v>18</v>
      </c>
      <c r="E449" s="20" t="str">
        <f t="shared" si="18"/>
        <v>N</v>
      </c>
      <c r="F449" s="20" t="str">
        <f t="shared" si="19"/>
        <v>Y</v>
      </c>
      <c r="G449" s="20" t="str">
        <f t="shared" si="20"/>
        <v>N</v>
      </c>
      <c r="H449" s="45">
        <v>7.7473099999999997</v>
      </c>
      <c r="I449" s="45">
        <v>0.306759</v>
      </c>
      <c r="J449" s="45">
        <v>5.0177800000000001</v>
      </c>
      <c r="K449" s="45">
        <v>1.0777000000000001</v>
      </c>
      <c r="L449" s="45">
        <v>2.2603200000000001</v>
      </c>
      <c r="M449" s="45">
        <v>73.536699999999996</v>
      </c>
      <c r="N449" s="17" t="s">
        <v>19</v>
      </c>
    </row>
    <row r="450" spans="1:14" ht="15" customHeight="1" x14ac:dyDescent="0.25">
      <c r="A450" s="14" t="s">
        <v>552</v>
      </c>
      <c r="B450" s="30" t="s">
        <v>88</v>
      </c>
      <c r="C450" s="14">
        <v>5</v>
      </c>
      <c r="D450" s="14" t="s">
        <v>18</v>
      </c>
      <c r="E450" s="20" t="str">
        <f t="shared" si="18"/>
        <v>N</v>
      </c>
      <c r="F450" s="20" t="str">
        <f t="shared" si="19"/>
        <v>Y</v>
      </c>
      <c r="G450" s="20" t="str">
        <f t="shared" si="20"/>
        <v>N</v>
      </c>
      <c r="H450" s="45">
        <v>10.7974</v>
      </c>
      <c r="I450" s="45">
        <v>0.39778200000000002</v>
      </c>
      <c r="J450" s="45">
        <v>6.0405600000000002</v>
      </c>
      <c r="K450" s="45">
        <v>1.4702900000000001</v>
      </c>
      <c r="L450" s="45">
        <v>8.2493499999999997</v>
      </c>
      <c r="M450" s="45">
        <v>94.240899999999996</v>
      </c>
      <c r="N450" s="17" t="s">
        <v>19</v>
      </c>
    </row>
    <row r="451" spans="1:14" ht="15" customHeight="1" x14ac:dyDescent="0.25">
      <c r="A451" s="14" t="s">
        <v>559</v>
      </c>
      <c r="B451" s="30" t="s">
        <v>110</v>
      </c>
      <c r="C451" s="14">
        <v>5</v>
      </c>
      <c r="D451" s="14" t="s">
        <v>18</v>
      </c>
      <c r="E451" s="20" t="str">
        <f t="shared" si="18"/>
        <v>N</v>
      </c>
      <c r="F451" s="20" t="str">
        <f t="shared" si="19"/>
        <v>Y</v>
      </c>
      <c r="G451" s="20" t="str">
        <f t="shared" si="20"/>
        <v>N</v>
      </c>
      <c r="H451" s="45">
        <v>9.4643800000000002</v>
      </c>
      <c r="I451" s="45">
        <v>0.35265600000000003</v>
      </c>
      <c r="J451" s="45">
        <v>5.6092300000000002</v>
      </c>
      <c r="K451" s="45">
        <v>1.26894</v>
      </c>
      <c r="L451" s="45">
        <v>7.81637</v>
      </c>
      <c r="M451" s="45">
        <v>84.366799999999998</v>
      </c>
      <c r="N451" s="17" t="s">
        <v>19</v>
      </c>
    </row>
    <row r="452" spans="1:14" ht="15" customHeight="1" x14ac:dyDescent="0.25">
      <c r="A452" s="14" t="s">
        <v>562</v>
      </c>
      <c r="B452" s="30" t="s">
        <v>313</v>
      </c>
      <c r="C452" s="14">
        <v>5</v>
      </c>
      <c r="D452" s="14" t="s">
        <v>18</v>
      </c>
      <c r="E452" s="20" t="str">
        <f t="shared" ref="E452:E487" si="21">IF(LEFT(B452,5)="MSIOD","Y","N")</f>
        <v>N</v>
      </c>
      <c r="F452" s="20" t="str">
        <f t="shared" ref="F452:F487" si="22">IF(
AND(
LEFT(B452,3)="MSI",E452="N"),"Y","N")</f>
        <v>Y</v>
      </c>
      <c r="G452" s="20" t="str">
        <f t="shared" ref="G452:G487" si="23">IF(LEFT(B452,5)="DDRIO","Y","N")</f>
        <v>N</v>
      </c>
      <c r="H452" s="45">
        <v>10.0146</v>
      </c>
      <c r="I452" s="45">
        <v>0.36991499999999999</v>
      </c>
      <c r="J452" s="45">
        <v>5.8553300000000004</v>
      </c>
      <c r="K452" s="45">
        <v>1.39429</v>
      </c>
      <c r="L452" s="45">
        <v>10.6449</v>
      </c>
      <c r="M452" s="45">
        <v>90.355000000000004</v>
      </c>
      <c r="N452" s="17" t="s">
        <v>19</v>
      </c>
    </row>
    <row r="453" spans="1:14" ht="15" customHeight="1" x14ac:dyDescent="0.25">
      <c r="A453" s="14" t="s">
        <v>741</v>
      </c>
      <c r="B453" s="30" t="s">
        <v>8</v>
      </c>
      <c r="C453" s="14"/>
      <c r="D453" s="14"/>
      <c r="E453" s="20" t="str">
        <f t="shared" si="21"/>
        <v>N</v>
      </c>
      <c r="F453" s="20" t="str">
        <f t="shared" si="22"/>
        <v>N</v>
      </c>
      <c r="G453" s="20" t="str">
        <f t="shared" si="23"/>
        <v>N</v>
      </c>
      <c r="H453" s="45"/>
      <c r="I453" s="45"/>
      <c r="J453" s="45"/>
      <c r="K453" s="45"/>
      <c r="L453" s="45"/>
      <c r="M453" s="45"/>
      <c r="N453" s="17" t="s">
        <v>8</v>
      </c>
    </row>
    <row r="454" spans="1:14" ht="15" customHeight="1" x14ac:dyDescent="0.25">
      <c r="A454" s="14" t="s">
        <v>573</v>
      </c>
      <c r="B454" s="30" t="s">
        <v>92</v>
      </c>
      <c r="C454" s="14">
        <v>5</v>
      </c>
      <c r="D454" s="14" t="s">
        <v>18</v>
      </c>
      <c r="E454" s="20" t="str">
        <f t="shared" si="21"/>
        <v>N</v>
      </c>
      <c r="F454" s="20" t="str">
        <f t="shared" si="22"/>
        <v>Y</v>
      </c>
      <c r="G454" s="20" t="str">
        <f t="shared" si="23"/>
        <v>N</v>
      </c>
      <c r="H454" s="45">
        <v>8.1599199999999996</v>
      </c>
      <c r="I454" s="45">
        <v>0.30082399999999998</v>
      </c>
      <c r="J454" s="45">
        <v>5.0035999999999996</v>
      </c>
      <c r="K454" s="45">
        <v>1.0485</v>
      </c>
      <c r="L454" s="45">
        <v>8.6499400000000009</v>
      </c>
      <c r="M454" s="45">
        <v>72.431200000000004</v>
      </c>
      <c r="N454" s="17" t="s">
        <v>19</v>
      </c>
    </row>
    <row r="455" spans="1:14" ht="15" customHeight="1" x14ac:dyDescent="0.25">
      <c r="A455" s="14" t="s">
        <v>742</v>
      </c>
      <c r="B455" s="30" t="s">
        <v>8</v>
      </c>
      <c r="C455" s="14"/>
      <c r="D455" s="14"/>
      <c r="E455" s="20" t="str">
        <f t="shared" si="21"/>
        <v>N</v>
      </c>
      <c r="F455" s="20" t="str">
        <f t="shared" si="22"/>
        <v>N</v>
      </c>
      <c r="G455" s="20" t="str">
        <f t="shared" si="23"/>
        <v>N</v>
      </c>
      <c r="H455" s="45"/>
      <c r="I455" s="45"/>
      <c r="J455" s="45"/>
      <c r="K455" s="45"/>
      <c r="L455" s="45"/>
      <c r="M455" s="45"/>
      <c r="N455" s="17" t="s">
        <v>8</v>
      </c>
    </row>
    <row r="456" spans="1:14" ht="30" x14ac:dyDescent="0.25">
      <c r="A456" s="14" t="s">
        <v>405</v>
      </c>
      <c r="B456" s="30" t="s">
        <v>36</v>
      </c>
      <c r="C456" s="14">
        <v>4</v>
      </c>
      <c r="D456" s="14"/>
      <c r="E456" s="20" t="str">
        <f t="shared" si="21"/>
        <v>N</v>
      </c>
      <c r="F456" s="20" t="str">
        <f t="shared" si="22"/>
        <v>N</v>
      </c>
      <c r="G456" s="20" t="str">
        <f t="shared" si="23"/>
        <v>N</v>
      </c>
      <c r="H456" s="45">
        <v>6.6760099999999998</v>
      </c>
      <c r="I456" s="45">
        <v>0.28706599999999999</v>
      </c>
      <c r="J456" s="45">
        <v>4.5286900000000001</v>
      </c>
      <c r="K456" s="45">
        <v>0.89419000000000004</v>
      </c>
      <c r="L456" s="45">
        <v>1.5403899999999999</v>
      </c>
      <c r="M456" s="45">
        <v>63.635800000000003</v>
      </c>
      <c r="N456" s="21" t="s">
        <v>831</v>
      </c>
    </row>
    <row r="457" spans="1:14" ht="15" customHeight="1" x14ac:dyDescent="0.25">
      <c r="A457" s="14" t="s">
        <v>641</v>
      </c>
      <c r="B457" s="30" t="s">
        <v>5</v>
      </c>
      <c r="C457" s="14"/>
      <c r="D457" s="14"/>
      <c r="E457" s="20" t="str">
        <f t="shared" si="21"/>
        <v>N</v>
      </c>
      <c r="F457" s="20" t="str">
        <f t="shared" si="22"/>
        <v>N</v>
      </c>
      <c r="G457" s="20" t="str">
        <f t="shared" si="23"/>
        <v>N</v>
      </c>
      <c r="H457" s="45"/>
      <c r="I457" s="45"/>
      <c r="J457" s="45"/>
      <c r="K457" s="45"/>
      <c r="L457" s="45"/>
      <c r="M457" s="45"/>
      <c r="N457" s="17" t="s">
        <v>20</v>
      </c>
    </row>
    <row r="458" spans="1:14" ht="15" customHeight="1" x14ac:dyDescent="0.25">
      <c r="A458" s="14" t="s">
        <v>406</v>
      </c>
      <c r="B458" s="30" t="s">
        <v>34</v>
      </c>
      <c r="C458" s="14">
        <v>4</v>
      </c>
      <c r="D458" s="14"/>
      <c r="E458" s="20" t="str">
        <f t="shared" si="21"/>
        <v>N</v>
      </c>
      <c r="F458" s="20" t="str">
        <f t="shared" si="22"/>
        <v>N</v>
      </c>
      <c r="G458" s="20" t="str">
        <f t="shared" si="23"/>
        <v>N</v>
      </c>
      <c r="H458" s="45">
        <v>8.7351799999999997</v>
      </c>
      <c r="I458" s="45">
        <v>0.35089900000000002</v>
      </c>
      <c r="J458" s="45">
        <v>6.7157</v>
      </c>
      <c r="K458" s="45">
        <v>1.0474300000000001</v>
      </c>
      <c r="L458" s="45">
        <v>4.9545199999999996</v>
      </c>
      <c r="M458" s="45">
        <v>83.870099999999994</v>
      </c>
      <c r="N458" s="17" t="s">
        <v>20</v>
      </c>
    </row>
    <row r="459" spans="1:14" x14ac:dyDescent="0.25">
      <c r="A459" s="14" t="s">
        <v>534</v>
      </c>
      <c r="B459" s="30" t="s">
        <v>8</v>
      </c>
      <c r="C459" s="14"/>
      <c r="D459" s="14" t="s">
        <v>23</v>
      </c>
      <c r="E459" s="20" t="str">
        <f t="shared" si="21"/>
        <v>N</v>
      </c>
      <c r="F459" s="20" t="str">
        <f t="shared" si="22"/>
        <v>N</v>
      </c>
      <c r="G459" s="20" t="str">
        <f t="shared" si="23"/>
        <v>N</v>
      </c>
      <c r="H459" s="45"/>
      <c r="I459" s="45"/>
      <c r="J459" s="45"/>
      <c r="K459" s="45"/>
      <c r="L459" s="45"/>
      <c r="M459" s="45"/>
      <c r="N459" s="17" t="s">
        <v>8</v>
      </c>
    </row>
    <row r="460" spans="1:14" ht="15" customHeight="1" x14ac:dyDescent="0.25">
      <c r="A460" s="14" t="s">
        <v>743</v>
      </c>
      <c r="B460" s="30" t="s">
        <v>8</v>
      </c>
      <c r="C460" s="14"/>
      <c r="D460" s="14"/>
      <c r="E460" s="20" t="str">
        <f t="shared" si="21"/>
        <v>N</v>
      </c>
      <c r="F460" s="20" t="str">
        <f t="shared" si="22"/>
        <v>N</v>
      </c>
      <c r="G460" s="20" t="str">
        <f t="shared" si="23"/>
        <v>N</v>
      </c>
      <c r="H460" s="45"/>
      <c r="I460" s="45"/>
      <c r="J460" s="45"/>
      <c r="K460" s="45"/>
      <c r="L460" s="45"/>
      <c r="M460" s="45"/>
      <c r="N460" s="17" t="s">
        <v>8</v>
      </c>
    </row>
    <row r="461" spans="1:14" x14ac:dyDescent="0.25">
      <c r="A461" s="14" t="s">
        <v>535</v>
      </c>
      <c r="B461" s="30" t="s">
        <v>8</v>
      </c>
      <c r="C461" s="14"/>
      <c r="D461" s="14" t="s">
        <v>23</v>
      </c>
      <c r="E461" s="20" t="str">
        <f t="shared" si="21"/>
        <v>N</v>
      </c>
      <c r="F461" s="20" t="str">
        <f t="shared" si="22"/>
        <v>N</v>
      </c>
      <c r="G461" s="20" t="str">
        <f t="shared" si="23"/>
        <v>N</v>
      </c>
      <c r="H461" s="45"/>
      <c r="I461" s="45"/>
      <c r="J461" s="45"/>
      <c r="K461" s="45"/>
      <c r="L461" s="45"/>
      <c r="M461" s="45"/>
      <c r="N461" s="17" t="s">
        <v>8</v>
      </c>
    </row>
    <row r="462" spans="1:14" ht="15" customHeight="1" x14ac:dyDescent="0.25">
      <c r="A462" s="14" t="s">
        <v>744</v>
      </c>
      <c r="B462" s="30" t="s">
        <v>8</v>
      </c>
      <c r="C462" s="14"/>
      <c r="D462" s="14"/>
      <c r="E462" s="20" t="str">
        <f t="shared" si="21"/>
        <v>N</v>
      </c>
      <c r="F462" s="20" t="str">
        <f t="shared" si="22"/>
        <v>N</v>
      </c>
      <c r="G462" s="20" t="str">
        <f t="shared" si="23"/>
        <v>N</v>
      </c>
      <c r="H462" s="45"/>
      <c r="I462" s="45"/>
      <c r="J462" s="45"/>
      <c r="K462" s="45"/>
      <c r="L462" s="45"/>
      <c r="M462" s="45"/>
      <c r="N462" s="17" t="s">
        <v>8</v>
      </c>
    </row>
    <row r="463" spans="1:14" x14ac:dyDescent="0.25">
      <c r="A463" s="14" t="s">
        <v>536</v>
      </c>
      <c r="B463" s="30" t="s">
        <v>8</v>
      </c>
      <c r="C463" s="14"/>
      <c r="D463" s="14" t="s">
        <v>23</v>
      </c>
      <c r="E463" s="20" t="str">
        <f t="shared" si="21"/>
        <v>N</v>
      </c>
      <c r="F463" s="20" t="str">
        <f t="shared" si="22"/>
        <v>N</v>
      </c>
      <c r="G463" s="20" t="str">
        <f t="shared" si="23"/>
        <v>N</v>
      </c>
      <c r="H463" s="45"/>
      <c r="I463" s="45"/>
      <c r="J463" s="45"/>
      <c r="K463" s="45"/>
      <c r="L463" s="45"/>
      <c r="M463" s="45"/>
      <c r="N463" s="17" t="s">
        <v>8</v>
      </c>
    </row>
    <row r="464" spans="1:14" ht="15" customHeight="1" x14ac:dyDescent="0.25">
      <c r="A464" s="14" t="s">
        <v>745</v>
      </c>
      <c r="B464" s="30" t="s">
        <v>8</v>
      </c>
      <c r="C464" s="14"/>
      <c r="D464" s="14"/>
      <c r="E464" s="20" t="str">
        <f t="shared" si="21"/>
        <v>N</v>
      </c>
      <c r="F464" s="20" t="str">
        <f t="shared" si="22"/>
        <v>N</v>
      </c>
      <c r="G464" s="20" t="str">
        <f t="shared" si="23"/>
        <v>N</v>
      </c>
      <c r="H464" s="45"/>
      <c r="I464" s="45"/>
      <c r="J464" s="45"/>
      <c r="K464" s="45"/>
      <c r="L464" s="45"/>
      <c r="M464" s="45"/>
      <c r="N464" s="17" t="s">
        <v>8</v>
      </c>
    </row>
    <row r="465" spans="1:14" ht="15" customHeight="1" x14ac:dyDescent="0.25">
      <c r="A465" s="14" t="s">
        <v>545</v>
      </c>
      <c r="B465" s="30" t="s">
        <v>85</v>
      </c>
      <c r="C465" s="14">
        <v>5</v>
      </c>
      <c r="D465" s="14" t="s">
        <v>18</v>
      </c>
      <c r="E465" s="20" t="str">
        <f t="shared" si="21"/>
        <v>N</v>
      </c>
      <c r="F465" s="20" t="str">
        <f t="shared" si="22"/>
        <v>Y</v>
      </c>
      <c r="G465" s="20" t="str">
        <f t="shared" si="23"/>
        <v>N</v>
      </c>
      <c r="H465" s="45">
        <v>5.1041299999999996</v>
      </c>
      <c r="I465" s="45">
        <v>0.228413</v>
      </c>
      <c r="J465" s="45">
        <v>3.73699</v>
      </c>
      <c r="K465" s="45">
        <v>0.70424100000000001</v>
      </c>
      <c r="L465" s="45">
        <v>0.221465</v>
      </c>
      <c r="M465" s="45">
        <v>51.3005</v>
      </c>
      <c r="N465" s="17" t="s">
        <v>19</v>
      </c>
    </row>
    <row r="466" spans="1:14" x14ac:dyDescent="0.25">
      <c r="A466" s="14" t="s">
        <v>529</v>
      </c>
      <c r="B466" s="30" t="s">
        <v>8</v>
      </c>
      <c r="C466" s="14"/>
      <c r="D466" s="14" t="s">
        <v>23</v>
      </c>
      <c r="E466" s="20" t="str">
        <f t="shared" si="21"/>
        <v>N</v>
      </c>
      <c r="F466" s="20" t="str">
        <f t="shared" si="22"/>
        <v>N</v>
      </c>
      <c r="G466" s="20" t="str">
        <f t="shared" si="23"/>
        <v>N</v>
      </c>
      <c r="H466" s="45"/>
      <c r="I466" s="45"/>
      <c r="J466" s="45"/>
      <c r="K466" s="45"/>
      <c r="L466" s="45"/>
      <c r="M466" s="45"/>
      <c r="N466" s="17" t="s">
        <v>8</v>
      </c>
    </row>
    <row r="467" spans="1:14" ht="15" customHeight="1" x14ac:dyDescent="0.25">
      <c r="A467" s="14" t="s">
        <v>576</v>
      </c>
      <c r="B467" s="30" t="s">
        <v>105</v>
      </c>
      <c r="C467" s="14">
        <v>5</v>
      </c>
      <c r="D467" s="14" t="s">
        <v>18</v>
      </c>
      <c r="E467" s="20" t="str">
        <f t="shared" si="21"/>
        <v>N</v>
      </c>
      <c r="F467" s="20" t="str">
        <f t="shared" si="22"/>
        <v>Y</v>
      </c>
      <c r="G467" s="20" t="str">
        <f t="shared" si="23"/>
        <v>N</v>
      </c>
      <c r="H467" s="45">
        <v>6.0933099999999998</v>
      </c>
      <c r="I467" s="45">
        <v>0.25558900000000001</v>
      </c>
      <c r="J467" s="45">
        <v>4.2367499999999998</v>
      </c>
      <c r="K467" s="45">
        <v>0.76563199999999998</v>
      </c>
      <c r="L467" s="45">
        <v>0.97930499999999998</v>
      </c>
      <c r="M467" s="45">
        <v>56.954300000000003</v>
      </c>
      <c r="N467" s="17" t="s">
        <v>19</v>
      </c>
    </row>
    <row r="468" spans="1:14" ht="15" customHeight="1" x14ac:dyDescent="0.25">
      <c r="A468" s="14" t="s">
        <v>746</v>
      </c>
      <c r="B468" s="30" t="s">
        <v>8</v>
      </c>
      <c r="C468" s="14"/>
      <c r="D468" s="14"/>
      <c r="E468" s="20" t="str">
        <f t="shared" si="21"/>
        <v>N</v>
      </c>
      <c r="F468" s="20" t="str">
        <f t="shared" si="22"/>
        <v>N</v>
      </c>
      <c r="G468" s="20" t="str">
        <f t="shared" si="23"/>
        <v>N</v>
      </c>
      <c r="H468" s="45"/>
      <c r="I468" s="45"/>
      <c r="J468" s="45"/>
      <c r="K468" s="45"/>
      <c r="L468" s="45"/>
      <c r="M468" s="45"/>
      <c r="N468" s="17" t="s">
        <v>8</v>
      </c>
    </row>
    <row r="469" spans="1:14" ht="15" customHeight="1" x14ac:dyDescent="0.25">
      <c r="A469" s="14" t="s">
        <v>587</v>
      </c>
      <c r="B469" s="30" t="s">
        <v>107</v>
      </c>
      <c r="C469" s="14">
        <v>5</v>
      </c>
      <c r="D469" s="14" t="s">
        <v>18</v>
      </c>
      <c r="E469" s="20" t="str">
        <f t="shared" si="21"/>
        <v>N</v>
      </c>
      <c r="F469" s="20" t="str">
        <f t="shared" si="22"/>
        <v>Y</v>
      </c>
      <c r="G469" s="20" t="str">
        <f t="shared" si="23"/>
        <v>N</v>
      </c>
      <c r="H469" s="45">
        <v>6.8747699999999998</v>
      </c>
      <c r="I469" s="45">
        <v>0.27219100000000002</v>
      </c>
      <c r="J469" s="45">
        <v>4.8133400000000002</v>
      </c>
      <c r="K469" s="45">
        <v>0.83994199999999997</v>
      </c>
      <c r="L469" s="45">
        <v>1.37432</v>
      </c>
      <c r="M469" s="45">
        <v>63.584000000000003</v>
      </c>
      <c r="N469" s="17" t="s">
        <v>19</v>
      </c>
    </row>
    <row r="470" spans="1:14" ht="15" customHeight="1" x14ac:dyDescent="0.25">
      <c r="A470" s="14" t="s">
        <v>593</v>
      </c>
      <c r="B470" s="30" t="s">
        <v>311</v>
      </c>
      <c r="C470" s="14">
        <v>5</v>
      </c>
      <c r="D470" s="14" t="s">
        <v>18</v>
      </c>
      <c r="E470" s="20" t="str">
        <f t="shared" si="21"/>
        <v>N</v>
      </c>
      <c r="F470" s="20" t="str">
        <f t="shared" si="22"/>
        <v>Y</v>
      </c>
      <c r="G470" s="20" t="str">
        <f t="shared" si="23"/>
        <v>N</v>
      </c>
      <c r="H470" s="45">
        <v>6.7017600000000002</v>
      </c>
      <c r="I470" s="45">
        <v>0.27818399999999999</v>
      </c>
      <c r="J470" s="45">
        <v>4.6826999999999996</v>
      </c>
      <c r="K470" s="45">
        <v>0.90566500000000005</v>
      </c>
      <c r="L470" s="45">
        <v>0.95826500000000003</v>
      </c>
      <c r="M470" s="45">
        <v>65.122699999999995</v>
      </c>
      <c r="N470" s="17" t="s">
        <v>19</v>
      </c>
    </row>
    <row r="471" spans="1:14" ht="15" customHeight="1" x14ac:dyDescent="0.25">
      <c r="A471" s="14" t="s">
        <v>547</v>
      </c>
      <c r="B471" s="30" t="s">
        <v>108</v>
      </c>
      <c r="C471" s="14">
        <v>5</v>
      </c>
      <c r="D471" s="14" t="s">
        <v>18</v>
      </c>
      <c r="E471" s="20" t="str">
        <f t="shared" si="21"/>
        <v>N</v>
      </c>
      <c r="F471" s="20" t="str">
        <f t="shared" si="22"/>
        <v>Y</v>
      </c>
      <c r="G471" s="20" t="str">
        <f t="shared" si="23"/>
        <v>N</v>
      </c>
      <c r="H471" s="45">
        <v>7.2977800000000004</v>
      </c>
      <c r="I471" s="45">
        <v>0.29869899999999999</v>
      </c>
      <c r="J471" s="45">
        <v>5.4214900000000004</v>
      </c>
      <c r="K471" s="45">
        <v>0.99204000000000003</v>
      </c>
      <c r="L471" s="45">
        <v>1.50248</v>
      </c>
      <c r="M471" s="45">
        <v>73.337100000000007</v>
      </c>
      <c r="N471" s="17" t="s">
        <v>19</v>
      </c>
    </row>
    <row r="472" spans="1:14" ht="15" customHeight="1" x14ac:dyDescent="0.25">
      <c r="A472" s="14" t="s">
        <v>551</v>
      </c>
      <c r="B472" s="30" t="s">
        <v>89</v>
      </c>
      <c r="C472" s="14">
        <v>5</v>
      </c>
      <c r="D472" s="14" t="s">
        <v>18</v>
      </c>
      <c r="E472" s="20" t="str">
        <f t="shared" si="21"/>
        <v>N</v>
      </c>
      <c r="F472" s="20" t="str">
        <f t="shared" si="22"/>
        <v>Y</v>
      </c>
      <c r="G472" s="20" t="str">
        <f t="shared" si="23"/>
        <v>N</v>
      </c>
      <c r="H472" s="45">
        <v>9.7235300000000002</v>
      </c>
      <c r="I472" s="45">
        <v>0.36935800000000002</v>
      </c>
      <c r="J472" s="45">
        <v>5.7207999999999997</v>
      </c>
      <c r="K472" s="45">
        <v>1.3541099999999999</v>
      </c>
      <c r="L472" s="45">
        <v>6.4094899999999999</v>
      </c>
      <c r="M472" s="45">
        <v>88.014799999999994</v>
      </c>
      <c r="N472" s="17" t="s">
        <v>19</v>
      </c>
    </row>
    <row r="473" spans="1:14" ht="15" customHeight="1" x14ac:dyDescent="0.25">
      <c r="A473" s="14" t="s">
        <v>647</v>
      </c>
      <c r="B473" s="30" t="s">
        <v>6</v>
      </c>
      <c r="C473" s="14"/>
      <c r="D473" s="14"/>
      <c r="E473" s="20" t="str">
        <f t="shared" si="21"/>
        <v>N</v>
      </c>
      <c r="F473" s="20" t="str">
        <f t="shared" si="22"/>
        <v>N</v>
      </c>
      <c r="G473" s="20" t="str">
        <f t="shared" si="23"/>
        <v>N</v>
      </c>
      <c r="H473" s="45"/>
      <c r="I473" s="45"/>
      <c r="J473" s="45"/>
      <c r="K473" s="45"/>
      <c r="L473" s="45"/>
      <c r="M473" s="45"/>
      <c r="N473" s="17" t="s">
        <v>20</v>
      </c>
    </row>
    <row r="474" spans="1:14" ht="15" customHeight="1" x14ac:dyDescent="0.25">
      <c r="A474" s="14" t="s">
        <v>561</v>
      </c>
      <c r="B474" s="30" t="s">
        <v>301</v>
      </c>
      <c r="C474" s="14">
        <v>5</v>
      </c>
      <c r="D474" s="14" t="s">
        <v>18</v>
      </c>
      <c r="E474" s="20" t="str">
        <f t="shared" si="21"/>
        <v>N</v>
      </c>
      <c r="F474" s="20" t="str">
        <f t="shared" si="22"/>
        <v>Y</v>
      </c>
      <c r="G474" s="20" t="str">
        <f t="shared" si="23"/>
        <v>N</v>
      </c>
      <c r="H474" s="45">
        <v>9.1585699999999992</v>
      </c>
      <c r="I474" s="45">
        <v>0.34356100000000001</v>
      </c>
      <c r="J474" s="45">
        <v>5.5070899999999998</v>
      </c>
      <c r="K474" s="45">
        <v>1.2380500000000001</v>
      </c>
      <c r="L474" s="45">
        <v>7.5764800000000001</v>
      </c>
      <c r="M474" s="45">
        <v>82.571399999999997</v>
      </c>
      <c r="N474" s="17" t="s">
        <v>19</v>
      </c>
    </row>
    <row r="475" spans="1:14" ht="15" customHeight="1" x14ac:dyDescent="0.25">
      <c r="A475" s="14" t="s">
        <v>563</v>
      </c>
      <c r="B475" s="30" t="s">
        <v>316</v>
      </c>
      <c r="C475" s="14">
        <v>5</v>
      </c>
      <c r="D475" s="14" t="s">
        <v>18</v>
      </c>
      <c r="E475" s="20" t="str">
        <f t="shared" si="21"/>
        <v>N</v>
      </c>
      <c r="F475" s="20" t="str">
        <f t="shared" si="22"/>
        <v>Y</v>
      </c>
      <c r="G475" s="20" t="str">
        <f t="shared" si="23"/>
        <v>N</v>
      </c>
      <c r="H475" s="45">
        <v>9.6559899999999992</v>
      </c>
      <c r="I475" s="45">
        <v>0.361155</v>
      </c>
      <c r="J475" s="45">
        <v>6.1618000000000004</v>
      </c>
      <c r="K475" s="45">
        <v>1.3385800000000001</v>
      </c>
      <c r="L475" s="45">
        <v>12.4499</v>
      </c>
      <c r="M475" s="45">
        <v>90.818700000000007</v>
      </c>
      <c r="N475" s="17" t="s">
        <v>19</v>
      </c>
    </row>
    <row r="476" spans="1:14" ht="15" customHeight="1" x14ac:dyDescent="0.25">
      <c r="A476" s="14" t="s">
        <v>564</v>
      </c>
      <c r="B476" s="30" t="s">
        <v>315</v>
      </c>
      <c r="C476" s="14">
        <v>5</v>
      </c>
      <c r="D476" s="14" t="s">
        <v>18</v>
      </c>
      <c r="E476" s="20" t="str">
        <f t="shared" si="21"/>
        <v>N</v>
      </c>
      <c r="F476" s="20" t="str">
        <f t="shared" si="22"/>
        <v>Y</v>
      </c>
      <c r="G476" s="20" t="str">
        <f t="shared" si="23"/>
        <v>N</v>
      </c>
      <c r="H476" s="45">
        <v>9.6105</v>
      </c>
      <c r="I476" s="45">
        <v>0.35776999999999998</v>
      </c>
      <c r="J476" s="45">
        <v>5.6514899999999999</v>
      </c>
      <c r="K476" s="45">
        <v>1.31084</v>
      </c>
      <c r="L476" s="45">
        <v>8.5010999999999992</v>
      </c>
      <c r="M476" s="45">
        <v>86.070899999999995</v>
      </c>
      <c r="N476" s="17" t="s">
        <v>19</v>
      </c>
    </row>
    <row r="477" spans="1:14" ht="15" customHeight="1" x14ac:dyDescent="0.25">
      <c r="A477" s="14" t="s">
        <v>747</v>
      </c>
      <c r="B477" s="30" t="s">
        <v>8</v>
      </c>
      <c r="C477" s="14"/>
      <c r="D477" s="14"/>
      <c r="E477" s="20" t="str">
        <f t="shared" si="21"/>
        <v>N</v>
      </c>
      <c r="F477" s="20" t="str">
        <f t="shared" si="22"/>
        <v>N</v>
      </c>
      <c r="G477" s="20" t="str">
        <f t="shared" si="23"/>
        <v>N</v>
      </c>
      <c r="H477" s="45"/>
      <c r="I477" s="45"/>
      <c r="J477" s="45"/>
      <c r="K477" s="45"/>
      <c r="L477" s="45"/>
      <c r="M477" s="45"/>
      <c r="N477" s="17" t="s">
        <v>8</v>
      </c>
    </row>
    <row r="478" spans="1:14" ht="15" customHeight="1" x14ac:dyDescent="0.25">
      <c r="A478" s="14" t="s">
        <v>572</v>
      </c>
      <c r="B478" s="30" t="s">
        <v>96</v>
      </c>
      <c r="C478" s="14">
        <v>5</v>
      </c>
      <c r="D478" s="14" t="s">
        <v>18</v>
      </c>
      <c r="E478" s="20" t="str">
        <f t="shared" si="21"/>
        <v>N</v>
      </c>
      <c r="F478" s="20" t="str">
        <f t="shared" si="22"/>
        <v>Y</v>
      </c>
      <c r="G478" s="20" t="str">
        <f t="shared" si="23"/>
        <v>N</v>
      </c>
      <c r="H478" s="45">
        <v>8.7782800000000005</v>
      </c>
      <c r="I478" s="45">
        <v>0.31341999999999998</v>
      </c>
      <c r="J478" s="45">
        <v>5.5903600000000004</v>
      </c>
      <c r="K478" s="45">
        <v>1.10073</v>
      </c>
      <c r="L478" s="45">
        <v>6.0597700000000003</v>
      </c>
      <c r="M478" s="45">
        <v>78.444199999999995</v>
      </c>
      <c r="N478" s="17" t="s">
        <v>19</v>
      </c>
    </row>
    <row r="479" spans="1:14" ht="15" customHeight="1" x14ac:dyDescent="0.25">
      <c r="A479" s="14" t="s">
        <v>399</v>
      </c>
      <c r="B479" s="30" t="s">
        <v>38</v>
      </c>
      <c r="C479" s="14">
        <v>4</v>
      </c>
      <c r="D479" s="14"/>
      <c r="E479" s="20" t="str">
        <f t="shared" si="21"/>
        <v>N</v>
      </c>
      <c r="F479" s="20" t="str">
        <f t="shared" si="22"/>
        <v>N</v>
      </c>
      <c r="G479" s="20" t="str">
        <f t="shared" si="23"/>
        <v>N</v>
      </c>
      <c r="H479" s="45">
        <v>8.0547400000000007</v>
      </c>
      <c r="I479" s="45">
        <v>0.33491799999999999</v>
      </c>
      <c r="J479" s="45">
        <v>5.50427</v>
      </c>
      <c r="K479" s="45">
        <v>1.0689900000000001</v>
      </c>
      <c r="L479" s="45">
        <v>3.2002100000000002</v>
      </c>
      <c r="M479" s="45">
        <v>76.707300000000004</v>
      </c>
      <c r="N479" s="17" t="s">
        <v>20</v>
      </c>
    </row>
    <row r="480" spans="1:14" ht="30" x14ac:dyDescent="0.25">
      <c r="A480" s="14" t="s">
        <v>401</v>
      </c>
      <c r="B480" s="30" t="s">
        <v>37</v>
      </c>
      <c r="C480" s="14">
        <v>4</v>
      </c>
      <c r="D480" s="14"/>
      <c r="E480" s="20" t="str">
        <f t="shared" si="21"/>
        <v>N</v>
      </c>
      <c r="F480" s="20" t="str">
        <f t="shared" si="22"/>
        <v>N</v>
      </c>
      <c r="G480" s="20" t="str">
        <f t="shared" si="23"/>
        <v>N</v>
      </c>
      <c r="H480" s="45">
        <v>9.1214899999999997</v>
      </c>
      <c r="I480" s="45">
        <v>0.36313000000000001</v>
      </c>
      <c r="J480" s="45">
        <v>7.4135799999999996</v>
      </c>
      <c r="K480" s="45">
        <v>1.0529200000000001</v>
      </c>
      <c r="L480" s="45">
        <v>5.0897300000000003</v>
      </c>
      <c r="M480" s="45">
        <v>88.350999999999999</v>
      </c>
      <c r="N480" s="21" t="s">
        <v>251</v>
      </c>
    </row>
    <row r="481" spans="1:20" x14ac:dyDescent="0.25">
      <c r="A481" s="14" t="s">
        <v>530</v>
      </c>
      <c r="B481" s="30" t="s">
        <v>8</v>
      </c>
      <c r="C481" s="14"/>
      <c r="D481" s="14" t="s">
        <v>23</v>
      </c>
      <c r="E481" s="20" t="str">
        <f t="shared" si="21"/>
        <v>N</v>
      </c>
      <c r="F481" s="20" t="str">
        <f t="shared" si="22"/>
        <v>N</v>
      </c>
      <c r="G481" s="20" t="str">
        <f t="shared" si="23"/>
        <v>N</v>
      </c>
      <c r="H481" s="45"/>
      <c r="I481" s="45"/>
      <c r="J481" s="45"/>
      <c r="K481" s="45"/>
      <c r="L481" s="45"/>
      <c r="M481" s="45"/>
      <c r="N481" s="17" t="s">
        <v>8</v>
      </c>
    </row>
    <row r="482" spans="1:20" ht="15" customHeight="1" x14ac:dyDescent="0.25">
      <c r="A482" s="14" t="s">
        <v>748</v>
      </c>
      <c r="B482" s="30" t="s">
        <v>8</v>
      </c>
      <c r="C482" s="14"/>
      <c r="D482" s="14"/>
      <c r="E482" s="20" t="str">
        <f t="shared" si="21"/>
        <v>N</v>
      </c>
      <c r="F482" s="20" t="str">
        <f t="shared" si="22"/>
        <v>N</v>
      </c>
      <c r="G482" s="20" t="str">
        <f t="shared" si="23"/>
        <v>N</v>
      </c>
      <c r="H482" s="45"/>
      <c r="I482" s="45"/>
      <c r="J482" s="45"/>
      <c r="K482" s="45"/>
      <c r="L482" s="45"/>
      <c r="M482" s="45"/>
      <c r="N482" s="17" t="s">
        <v>8</v>
      </c>
    </row>
    <row r="483" spans="1:20" x14ac:dyDescent="0.25">
      <c r="A483" s="14" t="s">
        <v>531</v>
      </c>
      <c r="B483" s="30" t="s">
        <v>8</v>
      </c>
      <c r="C483" s="14"/>
      <c r="D483" s="14" t="s">
        <v>23</v>
      </c>
      <c r="E483" s="20" t="str">
        <f t="shared" si="21"/>
        <v>N</v>
      </c>
      <c r="F483" s="20" t="str">
        <f t="shared" si="22"/>
        <v>N</v>
      </c>
      <c r="G483" s="20" t="str">
        <f t="shared" si="23"/>
        <v>N</v>
      </c>
      <c r="H483" s="45"/>
      <c r="I483" s="45"/>
      <c r="J483" s="45"/>
      <c r="K483" s="45"/>
      <c r="L483" s="45"/>
      <c r="M483" s="45"/>
      <c r="N483" s="17" t="s">
        <v>8</v>
      </c>
    </row>
    <row r="484" spans="1:20" ht="15" customHeight="1" x14ac:dyDescent="0.25">
      <c r="A484" s="14" t="s">
        <v>749</v>
      </c>
      <c r="B484" s="30" t="s">
        <v>8</v>
      </c>
      <c r="C484" s="14"/>
      <c r="D484" s="14"/>
      <c r="E484" s="20" t="str">
        <f t="shared" si="21"/>
        <v>N</v>
      </c>
      <c r="F484" s="20" t="str">
        <f t="shared" si="22"/>
        <v>N</v>
      </c>
      <c r="G484" s="20" t="str">
        <f t="shared" si="23"/>
        <v>N</v>
      </c>
      <c r="H484" s="45"/>
      <c r="I484" s="45"/>
      <c r="J484" s="45"/>
      <c r="K484" s="45"/>
      <c r="L484" s="45"/>
      <c r="M484" s="45"/>
      <c r="N484" s="17" t="s">
        <v>8</v>
      </c>
    </row>
    <row r="485" spans="1:20" x14ac:dyDescent="0.25">
      <c r="A485" s="14" t="s">
        <v>532</v>
      </c>
      <c r="B485" s="30" t="s">
        <v>8</v>
      </c>
      <c r="C485" s="14"/>
      <c r="D485" s="14" t="s">
        <v>23</v>
      </c>
      <c r="E485" s="20" t="str">
        <f t="shared" si="21"/>
        <v>N</v>
      </c>
      <c r="F485" s="20" t="str">
        <f t="shared" si="22"/>
        <v>N</v>
      </c>
      <c r="G485" s="20" t="str">
        <f t="shared" si="23"/>
        <v>N</v>
      </c>
      <c r="H485" s="45"/>
      <c r="I485" s="45"/>
      <c r="J485" s="45"/>
      <c r="K485" s="45"/>
      <c r="L485" s="45"/>
      <c r="M485" s="45"/>
      <c r="N485" s="17" t="s">
        <v>8</v>
      </c>
    </row>
    <row r="486" spans="1:20" ht="15" customHeight="1" x14ac:dyDescent="0.25">
      <c r="A486" s="14" t="s">
        <v>750</v>
      </c>
      <c r="B486" s="30" t="s">
        <v>8</v>
      </c>
      <c r="C486" s="14"/>
      <c r="D486" s="14"/>
      <c r="E486" s="20" t="str">
        <f t="shared" si="21"/>
        <v>N</v>
      </c>
      <c r="F486" s="20" t="str">
        <f t="shared" si="22"/>
        <v>N</v>
      </c>
      <c r="G486" s="20" t="str">
        <f t="shared" si="23"/>
        <v>N</v>
      </c>
      <c r="H486" s="45"/>
      <c r="I486" s="45"/>
      <c r="J486" s="45"/>
      <c r="K486" s="45"/>
      <c r="L486" s="45"/>
      <c r="M486" s="45"/>
      <c r="N486" s="17" t="s">
        <v>8</v>
      </c>
    </row>
    <row r="487" spans="1:20" ht="15" customHeight="1" x14ac:dyDescent="0.25">
      <c r="A487" s="14" t="s">
        <v>546</v>
      </c>
      <c r="B487" s="30" t="s">
        <v>94</v>
      </c>
      <c r="C487" s="14">
        <v>5</v>
      </c>
      <c r="D487" s="14" t="s">
        <v>18</v>
      </c>
      <c r="E487" s="20" t="str">
        <f t="shared" si="21"/>
        <v>N</v>
      </c>
      <c r="F487" s="20" t="str">
        <f t="shared" si="22"/>
        <v>Y</v>
      </c>
      <c r="G487" s="20" t="str">
        <f t="shared" si="23"/>
        <v>N</v>
      </c>
      <c r="H487" s="45">
        <v>5.3501500000000002</v>
      </c>
      <c r="I487" s="45">
        <v>0.235404</v>
      </c>
      <c r="J487" s="45">
        <v>4.0199299999999996</v>
      </c>
      <c r="K487" s="45">
        <v>0.76521499999999998</v>
      </c>
      <c r="L487" s="45">
        <v>0.25420100000000001</v>
      </c>
      <c r="M487" s="45">
        <v>55.462699999999998</v>
      </c>
      <c r="N487" s="17" t="s">
        <v>19</v>
      </c>
    </row>
    <row r="488" spans="1:20" x14ac:dyDescent="0.25">
      <c r="E488" s="8">
        <f>COUNTIF(E4:E487,"Y")</f>
        <v>40</v>
      </c>
      <c r="F488" s="8">
        <f t="shared" ref="F488:G488" si="24">COUNTIF(F4:F487,"Y")</f>
        <v>157</v>
      </c>
      <c r="G488" s="8">
        <f t="shared" si="24"/>
        <v>70</v>
      </c>
      <c r="H488" s="46"/>
      <c r="I488" s="46"/>
      <c r="J488" s="46"/>
      <c r="K488" s="46"/>
      <c r="L488" s="46"/>
      <c r="M488" s="46"/>
    </row>
    <row r="491" spans="1:20" s="15" customFormat="1" ht="60" x14ac:dyDescent="0.25">
      <c r="B491" s="33" t="s">
        <v>898</v>
      </c>
      <c r="C491" s="16"/>
      <c r="D491" s="16"/>
      <c r="O491" s="28"/>
    </row>
    <row r="492" spans="1:20" s="15" customFormat="1" ht="60" x14ac:dyDescent="0.25">
      <c r="B492" s="33" t="s">
        <v>47</v>
      </c>
      <c r="C492" s="16"/>
      <c r="D492" s="16"/>
      <c r="O492" s="28"/>
    </row>
    <row r="493" spans="1:20" s="15" customFormat="1" ht="30" x14ac:dyDescent="0.25">
      <c r="B493" s="33" t="s">
        <v>837</v>
      </c>
      <c r="C493" s="16"/>
      <c r="D493" s="16"/>
      <c r="O493" s="28"/>
    </row>
    <row r="494" spans="1:20" s="15" customFormat="1" x14ac:dyDescent="0.25">
      <c r="B494" s="34"/>
      <c r="C494" s="16"/>
      <c r="D494" s="16"/>
      <c r="O494" s="28"/>
    </row>
    <row r="495" spans="1:20" s="15" customFormat="1" x14ac:dyDescent="0.25">
      <c r="B495" s="9" t="s">
        <v>14</v>
      </c>
      <c r="C495" s="47" t="s">
        <v>39</v>
      </c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9"/>
    </row>
    <row r="496" spans="1:20" s="15" customFormat="1" x14ac:dyDescent="0.25">
      <c r="B496" s="9" t="s">
        <v>20</v>
      </c>
      <c r="C496" s="50" t="s">
        <v>40</v>
      </c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</row>
    <row r="497" spans="2:20" s="15" customFormat="1" x14ac:dyDescent="0.25">
      <c r="B497" s="9" t="s">
        <v>0</v>
      </c>
      <c r="C497" s="47" t="s">
        <v>41</v>
      </c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9"/>
    </row>
  </sheetData>
  <sortState ref="A1:B484">
    <sortCondition ref="A442"/>
  </sortState>
  <mergeCells count="10">
    <mergeCell ref="C495:T495"/>
    <mergeCell ref="C496:T496"/>
    <mergeCell ref="C497:T497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M2S090T(S)-FG484</vt:lpstr>
      <vt:lpstr>M2S090-FG484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Kolindala, Sreedhara</cp:lastModifiedBy>
  <cp:lastPrinted>2013-03-13T01:10:36Z</cp:lastPrinted>
  <dcterms:created xsi:type="dcterms:W3CDTF">2013-03-12T17:46:57Z</dcterms:created>
  <dcterms:modified xsi:type="dcterms:W3CDTF">2015-01-15T06:17:28Z</dcterms:modified>
</cp:coreProperties>
</file>